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240" windowWidth="19320" windowHeight="14190" tabRatio="912" activeTab="1"/>
  </bookViews>
  <sheets>
    <sheet name="REKAPITULACIJA" sheetId="7" r:id="rId1"/>
    <sheet name="GRADBENO OBRTNISKA DELA" sheetId="82" r:id="rId2"/>
    <sheet name="NADZOR, PID" sheetId="79" r:id="rId3"/>
  </sheets>
  <definedNames>
    <definedName name="_xlnm._FilterDatabase" localSheetId="1" hidden="1">'GRADBENO OBRTNISKA DELA'!$C$1:$C$217</definedName>
    <definedName name="_xlnm._FilterDatabase" localSheetId="2" hidden="1">'NADZOR, PID'!$D$1:$D$4</definedName>
    <definedName name="_xlnm._FilterDatabase" localSheetId="0" hidden="1">REKAPITULACIJA!#REF!</definedName>
    <definedName name="_Toc110854341" localSheetId="1">'GRADBENO OBRTNISKA DELA'!#REF!</definedName>
    <definedName name="_Toc110854341" localSheetId="2">'NADZOR, PID'!#REF!</definedName>
    <definedName name="_Toc289939629" localSheetId="1">#REF!</definedName>
    <definedName name="_Toc289939629" localSheetId="2">#REF!</definedName>
    <definedName name="_Toc289939629">#REF!</definedName>
    <definedName name="_Toc31779113" localSheetId="1">'GRADBENO OBRTNISKA DELA'!#REF!</definedName>
    <definedName name="_Toc31779113" localSheetId="2">'NADZOR, PID'!#REF!</definedName>
    <definedName name="_Toc378407465" localSheetId="1">'GRADBENO OBRTNISKA DELA'!#REF!</definedName>
    <definedName name="_Toc378407465" localSheetId="2">'NADZOR, PID'!#REF!</definedName>
    <definedName name="_Toc434213853" localSheetId="1">'GRADBENO OBRTNISKA DELA'!#REF!</definedName>
    <definedName name="_Toc434213853" localSheetId="2">'NADZOR, PID'!#REF!</definedName>
    <definedName name="_Toc461941563" localSheetId="1">'GRADBENO OBRTNISKA DELA'!#REF!</definedName>
    <definedName name="_Toc461941563" localSheetId="2">'NADZOR, PID'!#REF!</definedName>
    <definedName name="_Toc526167180" localSheetId="1">'GRADBENO OBRTNISKA DELA'!#REF!</definedName>
    <definedName name="_Toc526167180" localSheetId="2">'NADZOR, PID'!#REF!</definedName>
    <definedName name="_Toc530387394" localSheetId="1">'GRADBENO OBRTNISKA DELA'!#REF!</definedName>
    <definedName name="_Toc530387394" localSheetId="2">'NADZOR, PID'!#REF!</definedName>
    <definedName name="_Toc80001668" localSheetId="1">'GRADBENO OBRTNISKA DELA'!#REF!</definedName>
    <definedName name="_Toc80001668" localSheetId="2">'NADZOR, PID'!#REF!</definedName>
    <definedName name="OLE_LINK1" localSheetId="1">'GRADBENO OBRTNISKA DELA'!#REF!</definedName>
    <definedName name="OLE_LINK1" localSheetId="2">'NADZOR, PID'!#REF!</definedName>
    <definedName name="OLE_LINK3" localSheetId="1">'GRADBENO OBRTNISKA DELA'!#REF!</definedName>
    <definedName name="OLE_LINK3" localSheetId="2">'NADZOR, PID'!#REF!</definedName>
    <definedName name="_xlnm.Print_Area" localSheetId="1">'GRADBENO OBRTNISKA DELA'!$A$1:$F$114</definedName>
    <definedName name="_xlnm.Print_Area" localSheetId="2">'NADZOR, PID'!$A$1:$F$11</definedName>
    <definedName name="_xlnm.Print_Area" localSheetId="0">REKAPITULACIJA!$A$1:$D$21</definedName>
    <definedName name="_xlnm.Print_Titles" localSheetId="1">'GRADBENO OBRTNISKA DELA'!$1:$3</definedName>
    <definedName name="_xlnm.Print_Titles" localSheetId="2">'NADZOR, PID'!$1:$3</definedName>
  </definedNames>
  <calcPr calcId="152511"/>
</workbook>
</file>

<file path=xl/calcChain.xml><?xml version="1.0" encoding="utf-8"?>
<calcChain xmlns="http://schemas.openxmlformats.org/spreadsheetml/2006/main">
  <c r="A109" i="82" l="1"/>
  <c r="A107" i="82"/>
  <c r="F107" i="82"/>
  <c r="F109" i="82" l="1"/>
  <c r="F105" i="82"/>
  <c r="F102" i="82"/>
  <c r="F100" i="82"/>
  <c r="F98" i="82"/>
  <c r="F96" i="82"/>
  <c r="F94" i="82"/>
  <c r="F92" i="82"/>
  <c r="F90" i="82"/>
  <c r="F88" i="82"/>
  <c r="F86" i="82"/>
  <c r="F84" i="82"/>
  <c r="F82" i="82"/>
  <c r="F80" i="82"/>
  <c r="F78" i="82"/>
  <c r="F76" i="82"/>
  <c r="F74" i="82"/>
  <c r="F72" i="82"/>
  <c r="F71" i="82"/>
  <c r="F70" i="82"/>
  <c r="F66" i="82"/>
  <c r="F65" i="82"/>
  <c r="F64" i="82"/>
  <c r="F62" i="82"/>
  <c r="F61" i="82"/>
  <c r="F59" i="82"/>
  <c r="F58" i="82"/>
  <c r="F56" i="82"/>
  <c r="F55" i="82"/>
  <c r="F53" i="82"/>
  <c r="F52" i="82"/>
  <c r="F50" i="82"/>
  <c r="F49" i="82"/>
  <c r="F45" i="82"/>
  <c r="D111" i="82"/>
  <c r="F111" i="82" s="1"/>
  <c r="B8" i="7" l="1"/>
  <c r="A8" i="7"/>
  <c r="F43" i="82"/>
  <c r="F41" i="82"/>
  <c r="F39" i="82"/>
  <c r="F37" i="82"/>
  <c r="F7" i="79"/>
  <c r="B11" i="7"/>
  <c r="A11" i="7"/>
  <c r="F9" i="79"/>
  <c r="F5" i="79"/>
  <c r="A5" i="79"/>
  <c r="F113" i="82" l="1"/>
  <c r="F1" i="82" s="1"/>
  <c r="D8" i="7" s="1"/>
  <c r="A39" i="82"/>
  <c r="A41" i="82" s="1"/>
  <c r="F1" i="79"/>
  <c r="D11" i="7" s="1"/>
  <c r="A43" i="82" l="1"/>
  <c r="D13" i="7"/>
  <c r="A45" i="82" l="1"/>
  <c r="A7" i="79"/>
  <c r="A47" i="82" l="1"/>
  <c r="A9" i="79"/>
  <c r="A68" i="82" l="1"/>
  <c r="A74" i="82" l="1"/>
  <c r="A76" i="82" l="1"/>
  <c r="A78" i="82" l="1"/>
  <c r="A80" i="82" l="1"/>
  <c r="A82" i="82" s="1"/>
  <c r="A84" i="82" l="1"/>
  <c r="A86" i="82" s="1"/>
  <c r="A88" i="82" s="1"/>
  <c r="A90" i="82" s="1"/>
  <c r="A92" i="82" s="1"/>
  <c r="A94" i="82" s="1"/>
  <c r="A96" i="82" s="1"/>
  <c r="A98" i="82" s="1"/>
  <c r="A100" i="82" s="1"/>
  <c r="A102" i="82" s="1"/>
  <c r="A104" i="82" s="1"/>
  <c r="A111" i="82" s="1"/>
  <c r="A113" i="82" s="1"/>
</calcChain>
</file>

<file path=xl/sharedStrings.xml><?xml version="1.0" encoding="utf-8"?>
<sst xmlns="http://schemas.openxmlformats.org/spreadsheetml/2006/main" count="158" uniqueCount="103">
  <si>
    <t>kpl</t>
  </si>
  <si>
    <t>SKUPAJ:</t>
  </si>
  <si>
    <t>Opis postavke</t>
  </si>
  <si>
    <t>e.m.</t>
  </si>
  <si>
    <t>€/enoto</t>
  </si>
  <si>
    <t>€ skupaj</t>
  </si>
  <si>
    <t>kol</t>
  </si>
  <si>
    <t>OPOMBA:</t>
  </si>
  <si>
    <t xml:space="preserve">Navedena oprema oz. material je informativnega značaja, ki odgovarja zahtevani kvaliteti. Če bo ponujena drugačna oprema oz. material, mora biti enake ali boljše kvalitete.
</t>
  </si>
  <si>
    <t>Če se ugotovi, da je ponujena oprema oz. materiali slabše kvalitete kot projektirano oziroma ne dosega zahtevane parametre, bo izvajalec vgradil opremo oz. materiale po projektni dokumentaciji.</t>
  </si>
  <si>
    <t>SKUPAJ</t>
  </si>
  <si>
    <t>kg</t>
  </si>
  <si>
    <t>I.</t>
  </si>
  <si>
    <t>II.</t>
  </si>
  <si>
    <t>PROJEKT IZVEDENIH DEL, STROKOVNI NADZOR, PROJEKTANTSKI NADZOR</t>
  </si>
  <si>
    <t>I.I.</t>
  </si>
  <si>
    <t>II.I.</t>
  </si>
  <si>
    <t>Izdelava in montaža jeklenega podesta iz standardnih jeklenih profilov z vijačenimi stiki, podpore iz kvadratnih cevi 140/140/6,3 mm, nosilci IPE 140 in HEA 160, vse površine predhodno očiščene s peskanjem in odpraševanjem, vroče cinkano, popravilo poškodovane zaščite po montaži. Obračun po dejanski teži.</t>
  </si>
  <si>
    <t>Dobava in montaža pocinkanih pohodnih rešetk 30*3 / 20*3 mm</t>
  </si>
  <si>
    <t>m2</t>
  </si>
  <si>
    <t>Strojno rušenje a.b. krovne plošče debeline cca 15 cm za preboj 1,30/0,70 m. Cena vključuje tudi razrez z diamantno žago, vsa pripravljalna in pomožna dela pri odstranjevanju (rušenju), ročni prenos odpadkov na dvorišče, sortiranje gradbenih odpadkov, nakladanje na kamion in odvoz na trajno deponijo</t>
  </si>
  <si>
    <t>m1</t>
  </si>
  <si>
    <t>Strojno rušenje AB stene debeline 20 cm za preboj 1 kom 1,25/1,35m in 1 kom 1,55/1,35 m. Cena vključuje tudi razrez z diamantno žago, vsa pripravljalna in pomožna dela pri odstranjevanju (rušenju), ročni prenos odpadkov na dvorišče, sortiranje gradbenih odpadkov, nakladanje na kamion in odvoz na trajno deponijo</t>
  </si>
  <si>
    <t>GRADBENO OBRTNIŠKA DELA</t>
  </si>
  <si>
    <t>ZDRAVSTVENI DOM NOVO MESTO</t>
  </si>
  <si>
    <r>
      <t>OPOMBA</t>
    </r>
    <r>
      <rPr>
        <sz val="8"/>
        <rFont val="Arial"/>
        <family val="2"/>
        <charset val="238"/>
      </rPr>
      <t xml:space="preserve">: Količine posameznih postavk so prikazane v vgrajenem stanju. V postavkah rušitvenih del je potrebno zajeti: </t>
    </r>
  </si>
  <si>
    <t>A. RUŠITVENA DELA</t>
  </si>
  <si>
    <t>1. Vse potrebne zaščite delovne sile, strojev in neposredne okolice ter obstoječih objektov v času izvajanja del.</t>
  </si>
  <si>
    <t>2. Dela in ukrepi po določilih veljavnih predpisov varstva pri delu. Postavitev, premeščanje in odstranitev premičnih odrov. V ponudbenih  cenah je zajeti tudi strošek zaščite izvedenih del.</t>
  </si>
  <si>
    <t xml:space="preserve">3. Morebitne prestavitve inštalacijskih zračnih in zemeljskih vodov niso predmet tega popisa kakor tudi ne posamezni odklopi inštalacijskih priključkov (elektrika, plinovod, telefon, vodovod, kanalizacija , idr...) Ta dela so predmet načrta inštalacij ali pa se na željo investitorja obdelajo naknadno. </t>
  </si>
  <si>
    <t xml:space="preserve">4. Rušitvena dela se izvajajo na način, ki omogoča ohranitev dela obstoječe stavbe v prvotnem stanju; pri tem se obstoječi konstrukcijski elementi stavbe ne smejo poškodovati (nosilni zidovi, oboki, ab konstrukcije, temelji ...). V ta namen se posamezni rušeni deli objekta odstranijo s strojnim rezom od obstoječega ter izdelajo vse potrebne zaščite. Pred tem se odklopijo vse notranje inštalacije in zaščiti neposredna okolica in obstoječa zunanjost objekta. </t>
  </si>
  <si>
    <t>5. V ceni za enoto posamezne pozicije rušitev mora biti zajeto:</t>
  </si>
  <si>
    <t>-</t>
  </si>
  <si>
    <t>vsa potrebna dela za varno izvedbo rušitvenih del</t>
  </si>
  <si>
    <t>iznosi iz objekta s takojšnjim čiščenjem vseh ostankov</t>
  </si>
  <si>
    <t>odvoz na stalno deponijo</t>
  </si>
  <si>
    <t>plačilo vseh taks za pripeljani material</t>
  </si>
  <si>
    <t xml:space="preserve">v knjigo izmer je potrebno prdložiti vse evidenčne liste odvoza rušitvenega in ostalega materiala na trajno deponijo, ki je vezan na delovišče </t>
  </si>
  <si>
    <t>6. Izvajalec rušitvenih del mora upoštevati vse varstvene in druge ukrepe, ki so predpisani s standardi in pravilniki.</t>
  </si>
  <si>
    <t>7. Izvajalec rušitvenih del mora izdelati elaborat varstva pri delu, ki je prilagojen izbrani tehnologiji rušenja in je v skladu z veljavnimi predpisi in standardi.</t>
  </si>
  <si>
    <t>B. KROVSKA IN KLEPARSKA DELA</t>
  </si>
  <si>
    <t xml:space="preserve">8. Krovci, kleparji in drugi delavci na strehi morajo biti zavarovani v skladu z predpisi in zakonom o Varstvo pri delu (vsa varovala, ki služijo za uporabo osebne zaščitne opreme v skladu z SIST EN 354, SIST EN 355, SIST EN 360, SIST EN 362 in Zakonom o varstvu in zdravju pri delu). </t>
  </si>
  <si>
    <t>8.a. Dela je potrebno izvajati v skladu z  tehničnimi predpisi, normativi in standardi, material za ta dela mora po kvaliteti ustrezati določilom veljavnih normativov in standardov, pri izvedbi je potrebno upoštevati tudi navodila, pogoje in podatke proizvajalca krovnega materiala. V ceni za enoto je potrebno upoštevati, poleg del, opisanih v posamezni postavki še: snemanje potrebnih izmer na objektu; pregled pripravljenih podlog in fino čiščenje pred pričetkom dela; dobavo in polaganje enega sloja strešne lepenke pod pločevinastimi oblogami na opeki, malti in betonu; dobavo osnovnega, pritrdilnega in pomožnega materiala, z vsemi transportnimi in manipulativnimi stroški; delo v delavnici in na objektu, z vsemi dajatvami; prevoz izdelkov in materiala na objekt, z nakladanjem, razkladanjem, skladiščenjem in prenosi do mesta vgraditve; montažo vseh slojev po opisu v skladu s pravili stroke; čiščenje izdelkov po končanem delu in podobno; vsa dela in ukrepe po določilih zakona o varstvu pri delu.</t>
  </si>
  <si>
    <t xml:space="preserve">8. b. IFD- Direktives pour la conception et la mise en oeuvre de toitures avec etancheite (evropska smernica za projektiranje in izvajanje ravnih streh). Pri vgrajevanju materialov oz. proizvodov, ki so projektirani kot osnovni elementi toplotne, hidro in zvočne zaščite je potrebno dosledno upoštevanje zahtevanih tehničnih karakteristik, ki so navedene v tehničnih opisih obodnih in etažnih konstrukcij. Proizvodi, ki so predvideni za hidro, zvočno in toplotno zaščito so lahko v določeni tehnični soodvisnosti zato je potrebno, da se v primeru zamenjave projekt. proizvodov s tehnično adekvatnimi, predhodno preveri tako fizikalne kot kemijske kompatibilnosti. Izvajalec mora v celoti upoštevati vsa navodila projektanta, ki so navedena v tehničnem poročilu celotnega objekta kot tudi tehnologijo samega dela. </t>
  </si>
  <si>
    <t>C. FASADERSKA DELA</t>
  </si>
  <si>
    <t xml:space="preserve">11. Izolacija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prirjevanje ograj na okenskih odprtinah in ostale preboje na fasadi. Zrnavost, strukturo in barvo določi projektant ali nadzor z investitojem. </t>
  </si>
  <si>
    <t>11. a. Temperatura zraka, materiala in podlage mora biti med nanašanjem, sušenjem in vezanjem nad + 5 °C (izjema so Winter proizvodi). Pri proizvodih Baumit NanoporTop, openTop in SilikatTop mora ta temperatura znašati najmanj + 8 °C. Neugodne vremenske razmere (npr. temperature nad 30 °C, veter, vpliv direktnega sonca) spremenijo lastnosti materialov. Med celotno izvedbo (lepljenje plošč, vrhnji sloji, zaključni sloj) so potrebni posebni ukrepi, npr. uporaba zaščitnih fasadnih mrež. Potrebno je zagotoviti, da se pri pripravi materialov uporablja le hladna pitna voda (ali voda skladna s SIST EN 1008). V poletnem času npr. ne uporabljamo vode, ki se je segrela v cevi. V jesenskem in pomladanskem času lahko uporabimo rahlo ogreto vodo (do 30 °C). Ob neugodnih vremenskih pogojih (npr. dežju ali megli) je potrebno paziti, da ne pride do negativnih vplivov na sušenje in strjevanje.</t>
  </si>
  <si>
    <t>11. b. Izvajanje fasade oziroma končnega sloja se lahko izvede pod pogoji navedenimi (vsi ti ukrepi so zajeti v ceni oziroma posamezni postavki): so vse ostale površine (steklo, les, aluminij, police, tlakovanja ipd.) ustrezno zaščitene na podlagi ni vidnih sledov zamakanja, so odpravljeni vzroki za kapilarni dvig vlage, izločanje soli ipd. in so zidovi ustrezno izsušeni, so vse horizontalne površine (npr. atike, vrhovi zidov, štukature) zaščitene tako, da je onemogočeno kakršnokoli zamakanje za fasadni sistem med in po izvedbi, so podana navodila za izvedbo za vse priključke in zaključke ter detajle, so preboji načrtovani tako, da je možno priključke in zaključke izvesti trajno neprepustno za padavine je bil opravljen pregled podlage (testiranje ustreznosti) in po potrebi izvedeni potrebni ukrepi.</t>
  </si>
  <si>
    <t xml:space="preserve">11.c. Vgradnja okenskih polic mora ustrezasti detajlu proizvajalca fasade, ki je kot priloga tega popisa del. Razvita širina okenske police je do 30 cm, ki cena in izvedba upoštevana upošteva tudi podložno pločevino in podložna sidra za pritrditev police. Vijačenje oziroma pritrditev okenska polica je lahko samo preko podložne pločevine in sider, ki so na razmaku vsaj 50 cm. </t>
  </si>
  <si>
    <t>13. V ponudbeni ceni  je zajeti  ves potreben material in delo vključno z nosilno podkonstrukcijo,  vsemi zaključki ob oknih in vrati, stikih med posameznimi materiali fasade, na mestih prezračevanja fasade  montirati mrežice za preprečevanje proti mrčesu,  ter  transporti, pomožnimi deli  in varovalnimi deli , ki so potrebna za izvedbo del po posamezni postavki.</t>
  </si>
  <si>
    <t xml:space="preserve">14. Ob okenskih in vratnih odprtinah je izvesti toplotno izolacijo v debelini predpisani s projektom  in zaključni sloj. </t>
  </si>
  <si>
    <t xml:space="preserve">15. V ceni upoštevati vse zaključke  na obodnih zidovih in stikih različnih materialov. </t>
  </si>
  <si>
    <t>Izdelava prebojev - strojno rezanje - steni iz AB debeline 20 cm za prezračevalne kanala, vključno z obzidavo in fino obdelavo, kitanjem in 2 x slikanjen po končanju izvedbe strojnih instalacij. Upoštevati zaščito  za ivedbo rušitvenih in strojno instalacijskih del ter čiščenjem prostora po zaključku vseh del. V ceno vključiti vse odre, transporte, odvozom na trajno deponijo, vsa pripravljalna in zaključna dela.</t>
  </si>
  <si>
    <t xml:space="preserve">Klet </t>
  </si>
  <si>
    <t>~ stene dimenziija preboja 750 x 350 mm</t>
  </si>
  <si>
    <t>kom</t>
  </si>
  <si>
    <t xml:space="preserve">~ stene dimenziija preboja 650 x 350 mm </t>
  </si>
  <si>
    <t>Pritličje</t>
  </si>
  <si>
    <t>1. nadstropje</t>
  </si>
  <si>
    <t>2. nadstropje</t>
  </si>
  <si>
    <t>3. nadstropje</t>
  </si>
  <si>
    <t>4. nadstropje - tehnični prostor</t>
  </si>
  <si>
    <t>~ stene dimenziija preboja 620 x 520 mm</t>
  </si>
  <si>
    <t xml:space="preserve">~ stene dimenziija preboja1250 x 1350 mm </t>
  </si>
  <si>
    <t>~ stene dimenziija preboja1550 x 1350 mm</t>
  </si>
  <si>
    <t>Izdelava prebojev - strojno rezanje in vrtanje - stropna plošča iz AB debeline do 30 cm za prezračevalne kanale in dimnik, vključno z obzidavo in fino obdelavo, kitanjem in 2 x slikanjen po končanju izvedbe strojnih instalacij. Upoštevati zaščito  za izvedbo rušitvenih in strojno instalacijskih del ter čiščenjem prostora po zaključku vseh del. V ceno vključiti vse odre, transporte, odvozom na trajno deponijo, vsa pripravljalna in zaključna dela.</t>
  </si>
  <si>
    <t>~ strop dimenziija preboja 1500 x 900 mm</t>
  </si>
  <si>
    <t>~ strop dimenziija preboja 1300 x 700 mm</t>
  </si>
  <si>
    <t>~ strop dimenziija preboja fi 200 mm</t>
  </si>
  <si>
    <t>Demontaža obstoječih vrat med stopniščem in novo kotlovnico dimenzij 90/200 cm, odvoz na deponijo ter zamenjava z ognjevarnimi vrati EI60.</t>
  </si>
  <si>
    <t>Odstranitev peščene, tlakovanja ali asfaltirane površine za potrebe izkopa globine do 20 cm in izvedbe izolacije cokla kompletno z izvedbo zasutja po končanih delih, zasutjem s peščenim zaključnim slojem, novega asfaltnega tlaka in vključno s tamponsko podlago za tlak po končanih delih, z vsemi pripravljalnimi in zaključni deli.</t>
  </si>
  <si>
    <t>Kombinirano strojno ročni izkop ob objektu za izvedbo izolacije cokla objekta, izkop dimenzije cca 40x70 cm, kompletno z zasipavanjem in utrjevanjem po končanih delih. Pri izkopu upoštevati zaščito travnih površin zaradi izkopa in po zaključku del vrnitev v prvotno stanje.</t>
  </si>
  <si>
    <t>Obroba venca ravne strehe in atike kolenčnega zidu: alu pločevina, barvana v RAL po izbiri projektanta, z vso podkosntrukcijo in toplotno izolacijo ekstrudirani polisteren debeline 20 cm (SIST EN 13164, λ=MAX.0,038W/mK, σ=300kN/m2, specifična gostota: min.35kg/m2) debeline 10 cm, z obojestranskim odkapom, z dilatacijskimi stiki, razvite širine do 70 cm, z vsemi pripravljalnimi in zaključnimi deli.</t>
  </si>
  <si>
    <t>Obroba venca ravne strehe in atike kolenčnega zidu: alu pločevina, barvana v RAL po izbiri projektanta, z vso podkosntrukcijo in toplotno izolacijo ekstrudirani polisteren debeline 20 cm (SIST EN 13164, λ=MAX.0,038W/mK, σ=300kN/m2, specifična gostota: min.35kg/m2) debeline 10 cm, z obojestranskim odkapom, z dilatacijskimi stiki, razvite širine do 40 cm, z vsemi pripravljalnimi in zaključnimi deli.</t>
  </si>
  <si>
    <t>Sanacija ravne strehe - že izvedena Sikaplan streha z novo Sikaplan/Sarnafi kritino (pricip kombinirane obrnjene strehe) tovarniško deklariran po navodilih proizvajalca ravne strehe Sika, položeno na obstoječo kritino z dodatno toplotno izolacijo iz ekstrudirani polisteren debeline 20 cm (SIST EN 13164, λ=MAX.0,038W/mK, σ=300kN/m2, specifična gostota: min.35kg/m2, plošče s stopničastimi preklopi, plošče prosto položene na obstoječo podlago). Ločilni sloj: PES filc 150-200g/m2 in zaključni sloj Sika plan/Sarnafi visokopolimerna tesnilna folija kot npr. Sarnafil TS 77-20 RAL 9016 (visokoreflektivna), mehansko pritrjena na podlago, zvezno robno fiksiranje s profilom. Sidranje v konstrukcijo izven območja AB ponev – zalitja med ponvami (definirano po navodilih proizvajalca). Vključno z vertikalnim zaključkom na rob atike (cca do 30 cm), zaključni venec ravne strehe, stene etaže s toplotno izolacijo ekstrudirani polisteren debeline 20 cm, zaključki svetlobnih odprtin ter prezračevalnih kanalov in oddušnikov, kar je zajeto v kvadraturi postavke.</t>
  </si>
  <si>
    <t>Izvedba točkovnih odtokov, po detajlu SIKA, vključno s tipskimi lovilnimi mrežicami, s priklopom na vertikalne odtočne cevi (upoštevati nadgradnjo toplotne izolacije 20 cm), skladno z navodili proizvajalca zaključnega sloja ravne streh Sikaplan, z vsemi pripravljalnimi in zaključnimi deli.</t>
  </si>
  <si>
    <t>Izdelava nadvišanja sten kupol zaradi povečanja naložb ravne strehe. Nadvišanje izvesti - vpasati skladno z novo dobavljivo kupola iz lesenega macesnovega materiala debeline 4,8 cm z ustrezno zaščito in končnim opleskom po zaključku del, s topolotno izolacijo iz ekstrudiranega polistirena debeline 12 cm, ter trikotno zaključno letvijo, kot priprava za polaganje končnega sloja hidroizolacije, z vsemi pripravljalnimi in zaključnimi deli. Dimenzija kupole 115 x 110 cm.</t>
  </si>
  <si>
    <t>Izdelava vodoodbojne vertikalne kontaktne fasade direktno na betonski, opečni zid ali na že izvedeno kontaktno fasado (obstoječa kontaktna fasada debeline 5 cm) v sestavi: priprava površine za obdelavo, toplotno izolacijske plošče Frontrock Max E-036 (0,036 W/mK) z dvoslojno gostoto debeline 18 cm, obvezna uporaba spodnje pritrdilne konstrukcije - zaključne letve, ki istočasno služi kot podkonstrukcija za pritrditev končne kovinske obloge, pritrjene z lepljenjem ter sidranjem po navodilih proizvajalca (6 sider/m2) ali dobavitelja, izdelava temeljnega debelo slojnega nanosa, napenjanje armaturnega pvc pletiva z vsemi ojačitvami okrog odprtin in na robovih (Alu letvice), izravnava z osnovnim debelo slojnim nanosom in zaključni žlahtni sloj silikonsko silikatnega finalnega ometa v izbrani barvi, strukturi in zrnavosti (primerno 2,5 mm) po projektu (v projektu upoštevano Baumit zaključna fasada). Izdelano po navodilih, parametrih proizvajalca in prilogah detajlov. Skupaj z obdelavo vseh špalet (izolacijske špaletne plošče debeline 2,0 - 2,5 cm), robov, odkapnikov (odkapni zaključek balkona priloga), atike (detajl priloga) in zaključkov. Odprtine niso odštete, špalete niso računane posebej in se jih skladno z normativi pri obračunu odšteje po zaključku del (Gipposs normativi). Upoštevati vsa pripravljalna in zaključna dela.</t>
  </si>
  <si>
    <t>Izdelava nove okenske Alu police s podložno pločevino in podložno leseno podkonstrukcijo za pritrditev police v barvi po izbiri projektanta (detajl 7.1) z vsemi pripravljalnimi in zaključnimi deli, razvite širine do 30 cm.</t>
  </si>
  <si>
    <t>Isto kot 14. samo brez zaključnega žlahtnega silikonsko silikatnega finalnega ometa.</t>
  </si>
  <si>
    <t>Isto kot 14. samo debeline toplotne izolacije plošče Frontrock Max E-036 (0,036 W/mK) z dvoslojno gostoto debeline 10 cm.</t>
  </si>
  <si>
    <t>Isto kot 14. samo brez zaključnega žlahtnega silikonsko silikatnega finalnega ometa samo debeline toplotne izolacije plošče Frontrock Max E-036 (0,036 W/mK) z dvoslojno gostoto debeline 10 cm.</t>
  </si>
  <si>
    <t>Toplotna izolacija - zaključni omet praskana struktura 3 mm. Cokl višine cca 100 cm; debeline Toplotne izolacije 16 cm, z upoštevanjem na mestih podkletene zgradbe pod zemljino še dodatnih 50 cm debeline 12 cm. Na mestih kjer izolacija ni pod zemljino - asfalt ali tlakovci (glej detajl 6.5), debeline 16 cm. Upoštevati vsa pripravljalna in zaključna dela.</t>
  </si>
  <si>
    <t>%</t>
  </si>
  <si>
    <t>9. Pri izvajanju fasaderskih del je strikno upoštevati navodila proizvajalca fasadnih elementov, njegove detajle in obrobe ter zaključke, ki so potrebni za garancijo in predpisano kvaliteto, katero pogojujejo izvajalčevi parametri in sledeči standardi: DIN 52611 in DIN 4108 (toplotna prevodnost), DIN 4102-2 in EN 13501 (razred ognjeodpornosti), DIN 4102 (gorljivost in DIN 52210 (zvočna izolativnost), DIN 18202 (odstopanja izvedbe končne površine izdelave fasade, če ni pred sklenitvijo pogodbe dogovorjeno) in ONORM B2259 (odstopanja izvedbe končne površine izdelave fasade , če jepred sklenitvijo pogodbe dogovorjeno).</t>
  </si>
  <si>
    <t>10. Izvajalec pred pričetkom del preveri ravnost površine in njeno tolerančno območje, stanje površine (vlažnost, čistost, homogenost podlage, mastni madeži…) ter napake pred pričetkom del odpraviti. Natezna trdnost podlage mora znašati najmanj 0,08 N/mm2. Ravno tako mora preveriti če na trdnost podlage, eventualno odstopanje od trde podlage, kar pomeni odbijanje odstopajočega ometa, ki lahko v končni izvedbi fasade povzroči odstopanje celotne nove fasade (ta strošek mora biti upoštevan v ceno izvedbe vseh fasaderskih del).</t>
  </si>
  <si>
    <t>12. Vgrajeni material mora ustrezati veljavnim normativom in  standardom, ter ustrezati predpisani kvaliteti določeni s projektom , kar se dokaže z izvidi in atesti oziroma certifikati.</t>
  </si>
  <si>
    <t>Odstranitev aluminijaste kape atike s prenosom na gradbiščno in trajno deponijo ob predložitvi eveidenčnih listo in plačila deponije, z vsemi pripravljalnimi in zaključnimi deli.</t>
  </si>
  <si>
    <t>Zamenjava starih svetlobnih strešnih kupol iz PVC material  ravne strehe z novimi (svetlobniki z možnostjo odpiranja), upoštevati vpasovanje na spodnjo podkonstrukcijo, ki se jo nadgradi za cca 20 cm zaradi obnove ravne strehe in dodatne toplotne izolacije strehe, z vsemi pripravljalnimi in zaključnimi deli. Dimenzija kupole je 115 x 100 cm.</t>
  </si>
  <si>
    <t>Izdelava cokla fasade v sestavi (glej detajl 3.6): priprava površine za obdelavo, toplotno izolacijske plošče iz ekstrudiranega polistirena debeline 16 cm (termodur ali stirocokl z mehanskim pritrjevanjem po zahtevi proizvajalca), izdelava temeljnega debeloslojnega vodoodbojnega nanosa preko že položene izolirane podlage (Termodur ali Stirocokl), napenjanje armaturnega pvc pletiva z vsemi ojačitvami okrog odprtin in na robovih (Alu zaključki ob oknih in vogalih), izravnava z osnovnim tankoslojnim vodoodbojnim nanosom in zaključni vodoodbojni hidrofobni omet v izbrani barvi, strukturi in zrnavosti. Izdelano po navodilih in parametrih proizvajalca. Skupaj z obdelavo vseh špalet, robov, odkapnikov in zaključkov.</t>
  </si>
  <si>
    <t>Montaža in demontaža  lahkega fasadnega odra iz cevi različnih višin največ do 20 m. Obvezno upoštevati senčne in zavetrne mreže v času izvedbe zaključnega sloja fasade. V ceno upoštevati najemnino za ves čas gradnje in vsa pripravljalna in zaključna dela.</t>
  </si>
  <si>
    <r>
      <t>m</t>
    </r>
    <r>
      <rPr>
        <vertAlign val="superscript"/>
        <sz val="10"/>
        <rFont val="Arial"/>
        <family val="2"/>
        <charset val="238"/>
      </rPr>
      <t>2</t>
    </r>
  </si>
  <si>
    <r>
      <t>m</t>
    </r>
    <r>
      <rPr>
        <vertAlign val="superscript"/>
        <sz val="10"/>
        <rFont val="Arial"/>
        <family val="2"/>
        <charset val="238"/>
      </rPr>
      <t>1</t>
    </r>
  </si>
  <si>
    <r>
      <t>m</t>
    </r>
    <r>
      <rPr>
        <vertAlign val="superscript"/>
        <sz val="10"/>
        <rFont val="Arial"/>
        <family val="2"/>
        <charset val="238"/>
      </rPr>
      <t>3</t>
    </r>
  </si>
  <si>
    <t>Nepredvidena dela 10% od 1. - 24., katera se obračunajo na podlagi vpisa v gradbeni dnevnik oziroma ob potrditvi nadzornika in naročnika.</t>
  </si>
  <si>
    <t>REKAPITULACIJA GRADBENO OBRTNIŠKIH DEL</t>
  </si>
  <si>
    <t>Projekt izvedenih del za gradbeno obrtniška dela</t>
  </si>
  <si>
    <t>Strokovni nadzor za gradbeno obrtniška dela</t>
  </si>
  <si>
    <t>Projektantski nadzor za gradbeno obrtniška dela</t>
  </si>
  <si>
    <t>Demontaža in ponovna montaža zunanjuh Alu žaluzij, z čiščenjem in sevisiranjem ter shramba za čas izvajalskih del. Upoštevati je zamenjavo zunanje Alu blende žaluzije, z novo, ki omogoča montažo oziroma pritrditev toplotno izolacijskega materiala. Pri ponovni montaži je upoštevati nova stranska Alu - jeklena vertikalna vodila žalizij. Potrebno je upoštevati dograditev vodil odpiranja žaluzij (kardanska vodila zunaj - notri) zaradi debeline fasade. Izvedba ponovne montaže je skladno z detajlom 12.1 - montaža žaluzij.</t>
  </si>
  <si>
    <r>
      <t>m</t>
    </r>
    <r>
      <rPr>
        <vertAlign val="superscript"/>
        <sz val="9"/>
        <rFont val="Arial"/>
        <family val="2"/>
        <charset val="238"/>
      </rPr>
      <t>2</t>
    </r>
  </si>
  <si>
    <t>Odstranitev obstoječih fasadnih oblog iz umetne mase kompletno z nalaganjem na tovorno vozilo ter odvozom na začasno deponijo izvajalca. Elemente, ki niso predvideni za ponovno vgradnjo je izvajalec dolžan oddati na stalno deponijo in pridobiti potrdilo o ustreznem deponiranju odpadkov. Plošče so 4 x vijačene v zid. Plošče se ponovno montirajo na fasado s pripravo konstrukcije za montažo. Plošče se pred ponovno montažo ličarsko brusijo, sanirajo morebitne poškodbe in 2 x barvanje (barvo določi arhitekt Cibic). Dimenzija plošče 115 x 130 cm.</t>
  </si>
  <si>
    <t>Demontaža in ponovna montaža  obstoječih zunanjih enot split sistemov, Praznenje hladiva, po potrebi podaljšanje cevi, ponovno polnenje in zagon,  z vsemi pripravljalnimi in zaključnimi deli (v ceno upoštevati tudi dodatne ojačitve iz lesenih kosov 10 x 10 x 16 cm zaradi debeline novega fasadnega sloja).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</si>
</sst>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quot;€&quot;_-;\-* #,##0.00\ &quot;€&quot;_-;_-* &quot;-&quot;??\ &quot;€&quot;_-;_-@_-"/>
    <numFmt numFmtId="165" formatCode="#&quot;.&quot;"/>
    <numFmt numFmtId="166" formatCode="#,##0.00\ &quot;€&quot;"/>
    <numFmt numFmtId="167" formatCode="#,##0.00\ [$€-1]"/>
  </numFmts>
  <fonts count="19" x14ac:knownFonts="1">
    <font>
      <sz val="11"/>
      <color theme="1"/>
      <name val="Calibri"/>
      <family val="2"/>
      <charset val="238"/>
      <scheme val="minor"/>
    </font>
    <font>
      <sz val="11"/>
      <color indexed="8"/>
      <name val="Calibri"/>
      <family val="2"/>
      <charset val="238"/>
    </font>
    <font>
      <sz val="10"/>
      <name val="Arial"/>
      <family val="2"/>
      <charset val="238"/>
    </font>
    <font>
      <b/>
      <sz val="10"/>
      <name val="Arial"/>
      <family val="2"/>
      <charset val="238"/>
    </font>
    <font>
      <sz val="10"/>
      <color indexed="8"/>
      <name val="Arial"/>
      <family val="2"/>
      <charset val="238"/>
    </font>
    <font>
      <b/>
      <sz val="10"/>
      <color indexed="8"/>
      <name val="Arial"/>
      <family val="2"/>
      <charset val="238"/>
    </font>
    <font>
      <sz val="10"/>
      <name val="Arial"/>
      <family val="2"/>
      <charset val="238"/>
    </font>
    <font>
      <sz val="8"/>
      <name val="Arial"/>
      <family val="2"/>
      <charset val="238"/>
    </font>
    <font>
      <b/>
      <sz val="12"/>
      <name val="Arial"/>
      <family val="2"/>
      <charset val="238"/>
    </font>
    <font>
      <sz val="10"/>
      <color theme="1"/>
      <name val="Arial"/>
      <family val="2"/>
      <charset val="238"/>
    </font>
    <font>
      <b/>
      <sz val="10"/>
      <color theme="1"/>
      <name val="Arial"/>
      <family val="2"/>
      <charset val="238"/>
    </font>
    <font>
      <b/>
      <sz val="11"/>
      <name val="Arial"/>
      <family val="2"/>
      <charset val="238"/>
    </font>
    <font>
      <sz val="10"/>
      <color rgb="FF000000"/>
      <name val="Arial"/>
      <family val="2"/>
      <charset val="238"/>
    </font>
    <font>
      <b/>
      <sz val="10"/>
      <color rgb="FF000000"/>
      <name val="Arial"/>
      <family val="2"/>
      <charset val="238"/>
    </font>
    <font>
      <sz val="11"/>
      <color theme="1"/>
      <name val="Calibri"/>
      <family val="2"/>
      <charset val="238"/>
      <scheme val="minor"/>
    </font>
    <font>
      <b/>
      <u/>
      <sz val="8"/>
      <name val="Arial"/>
      <family val="2"/>
      <charset val="238"/>
    </font>
    <font>
      <sz val="9"/>
      <name val="Arial"/>
      <family val="2"/>
      <charset val="238"/>
    </font>
    <font>
      <vertAlign val="superscript"/>
      <sz val="10"/>
      <name val="Arial"/>
      <family val="2"/>
      <charset val="238"/>
    </font>
    <font>
      <vertAlign val="superscript"/>
      <sz val="9"/>
      <name val="Arial"/>
      <family val="2"/>
      <charset val="238"/>
    </font>
  </fonts>
  <fills count="4">
    <fill>
      <patternFill patternType="none"/>
    </fill>
    <fill>
      <patternFill patternType="gray125"/>
    </fill>
    <fill>
      <patternFill patternType="solid">
        <fgColor indexed="43"/>
        <bgColor indexed="64"/>
      </patternFill>
    </fill>
    <fill>
      <patternFill patternType="solid">
        <fgColor indexed="26"/>
        <bgColor indexed="64"/>
      </patternFill>
    </fill>
  </fills>
  <borders count="6">
    <border>
      <left/>
      <right/>
      <top/>
      <bottom/>
      <diagonal/>
    </border>
    <border>
      <left/>
      <right/>
      <top/>
      <bottom style="thin">
        <color indexed="64"/>
      </bottom>
      <diagonal/>
    </border>
    <border>
      <left/>
      <right/>
      <top style="thin">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top style="double">
        <color indexed="64"/>
      </top>
      <bottom/>
      <diagonal/>
    </border>
  </borders>
  <cellStyleXfs count="5">
    <xf numFmtId="0" fontId="0" fillId="0" borderId="0"/>
    <xf numFmtId="0" fontId="2" fillId="0" borderId="0"/>
    <xf numFmtId="0" fontId="6" fillId="0" borderId="0"/>
    <xf numFmtId="164" fontId="1" fillId="0" borderId="0" applyFont="0" applyFill="0" applyBorder="0" applyAlignment="0" applyProtection="0"/>
    <xf numFmtId="9" fontId="14" fillId="0" borderId="0" applyFont="0" applyFill="0" applyBorder="0" applyAlignment="0" applyProtection="0"/>
  </cellStyleXfs>
  <cellXfs count="120">
    <xf numFmtId="0" fontId="0" fillId="0" borderId="0" xfId="0"/>
    <xf numFmtId="0" fontId="3" fillId="0" borderId="0" xfId="2" applyFont="1" applyAlignment="1">
      <alignment horizontal="left" vertical="top"/>
    </xf>
    <xf numFmtId="0" fontId="3" fillId="0" borderId="0" xfId="2" applyFont="1" applyAlignment="1"/>
    <xf numFmtId="166" fontId="3" fillId="0" borderId="0" xfId="2" applyNumberFormat="1" applyFont="1"/>
    <xf numFmtId="0" fontId="6" fillId="0" borderId="0" xfId="2"/>
    <xf numFmtId="0" fontId="3" fillId="0" borderId="0" xfId="2" applyFont="1" applyAlignment="1">
      <alignment horizontal="right" vertical="top"/>
    </xf>
    <xf numFmtId="0" fontId="3" fillId="0" borderId="1" xfId="2" applyFont="1" applyBorder="1" applyAlignment="1"/>
    <xf numFmtId="0" fontId="3" fillId="0" borderId="1" xfId="2" applyFont="1" applyBorder="1" applyAlignment="1">
      <alignment horizontal="left"/>
    </xf>
    <xf numFmtId="166" fontId="3" fillId="0" borderId="1" xfId="2" applyNumberFormat="1" applyFont="1" applyBorder="1" applyAlignment="1">
      <alignment horizontal="right"/>
    </xf>
    <xf numFmtId="0" fontId="6" fillId="0" borderId="0" xfId="2" applyAlignment="1">
      <alignment horizontal="right"/>
    </xf>
    <xf numFmtId="0" fontId="6" fillId="0" borderId="0" xfId="2" applyAlignment="1">
      <alignment horizontal="right" vertical="top"/>
    </xf>
    <xf numFmtId="0" fontId="6" fillId="0" borderId="2" xfId="2" applyBorder="1" applyAlignment="1"/>
    <xf numFmtId="166" fontId="6" fillId="0" borderId="2" xfId="2" applyNumberFormat="1" applyBorder="1"/>
    <xf numFmtId="0" fontId="2" fillId="0" borderId="0" xfId="2" applyFont="1" applyBorder="1" applyAlignment="1"/>
    <xf numFmtId="0" fontId="6" fillId="0" borderId="0" xfId="2" applyAlignment="1"/>
    <xf numFmtId="166" fontId="6" fillId="0" borderId="0" xfId="2" applyNumberFormat="1"/>
    <xf numFmtId="166" fontId="2" fillId="0" borderId="0" xfId="1" applyNumberFormat="1" applyFont="1" applyBorder="1" applyProtection="1"/>
    <xf numFmtId="4" fontId="2" fillId="0" borderId="0" xfId="1" applyNumberFormat="1" applyFont="1" applyFill="1" applyBorder="1" applyAlignment="1">
      <alignment horizontal="center"/>
    </xf>
    <xf numFmtId="0" fontId="3" fillId="0" borderId="0" xfId="1" applyFont="1" applyFill="1" applyBorder="1" applyAlignment="1" applyProtection="1">
      <alignment horizontal="center"/>
    </xf>
    <xf numFmtId="0" fontId="3" fillId="0" borderId="3" xfId="1" applyFont="1" applyFill="1" applyBorder="1" applyAlignment="1" applyProtection="1">
      <alignment horizontal="center"/>
    </xf>
    <xf numFmtId="0" fontId="6" fillId="0" borderId="0" xfId="2" applyBorder="1" applyAlignment="1"/>
    <xf numFmtId="166" fontId="6" fillId="0" borderId="0" xfId="2" applyNumberFormat="1" applyBorder="1"/>
    <xf numFmtId="49" fontId="2" fillId="0" borderId="0" xfId="2" applyNumberFormat="1" applyFont="1" applyAlignment="1">
      <alignment horizontal="center" vertical="top"/>
    </xf>
    <xf numFmtId="166" fontId="3" fillId="2" borderId="4" xfId="1" applyNumberFormat="1" applyFont="1" applyFill="1" applyBorder="1"/>
    <xf numFmtId="165" fontId="2" fillId="0" borderId="0" xfId="1" applyNumberFormat="1" applyFont="1" applyAlignment="1">
      <alignment vertical="top"/>
    </xf>
    <xf numFmtId="0" fontId="3" fillId="0" borderId="0" xfId="1" applyFont="1" applyBorder="1" applyAlignment="1">
      <alignment horizontal="right" vertical="top"/>
    </xf>
    <xf numFmtId="0" fontId="2" fillId="0" borderId="0" xfId="1" applyFont="1" applyBorder="1" applyProtection="1"/>
    <xf numFmtId="0" fontId="2" fillId="0" borderId="0" xfId="1" applyFont="1" applyProtection="1"/>
    <xf numFmtId="0" fontId="3" fillId="0" borderId="0" xfId="1" applyFont="1" applyBorder="1" applyAlignment="1" applyProtection="1">
      <alignment horizontal="right" vertical="top"/>
    </xf>
    <xf numFmtId="166" fontId="3" fillId="0" borderId="0" xfId="1" applyNumberFormat="1" applyFont="1" applyBorder="1" applyProtection="1"/>
    <xf numFmtId="0" fontId="3" fillId="0" borderId="0" xfId="1" applyFont="1" applyAlignment="1" applyProtection="1">
      <alignment horizontal="right" vertical="top"/>
    </xf>
    <xf numFmtId="166" fontId="3" fillId="0" borderId="3" xfId="1" applyNumberFormat="1" applyFont="1" applyBorder="1" applyAlignment="1" applyProtection="1">
      <alignment horizontal="right"/>
    </xf>
    <xf numFmtId="0" fontId="2" fillId="0" borderId="0" xfId="1" applyFont="1" applyAlignment="1" applyProtection="1">
      <alignment horizontal="right"/>
    </xf>
    <xf numFmtId="0" fontId="4" fillId="0" borderId="0" xfId="0" applyFont="1"/>
    <xf numFmtId="0" fontId="4" fillId="0" borderId="0" xfId="0" applyFont="1" applyAlignment="1">
      <alignment vertical="top"/>
    </xf>
    <xf numFmtId="0" fontId="9" fillId="0" borderId="0" xfId="0" applyFont="1" applyAlignment="1">
      <alignment horizontal="center"/>
    </xf>
    <xf numFmtId="166" fontId="3" fillId="0" borderId="0" xfId="1" applyNumberFormat="1" applyFont="1" applyBorder="1" applyAlignment="1" applyProtection="1">
      <alignment horizontal="right"/>
    </xf>
    <xf numFmtId="0" fontId="4" fillId="0" borderId="0" xfId="0" applyFont="1" applyAlignment="1">
      <alignment horizontal="center"/>
    </xf>
    <xf numFmtId="166" fontId="3" fillId="0" borderId="0" xfId="1" applyNumberFormat="1" applyFont="1" applyFill="1" applyBorder="1" applyAlignment="1">
      <alignment horizontal="right"/>
    </xf>
    <xf numFmtId="166" fontId="2" fillId="3" borderId="4" xfId="1" applyNumberFormat="1" applyFont="1" applyFill="1" applyBorder="1" applyAlignment="1" applyProtection="1">
      <alignment horizontal="right"/>
      <protection locked="0"/>
    </xf>
    <xf numFmtId="0" fontId="4" fillId="0" borderId="0" xfId="0" applyFont="1" applyAlignment="1">
      <alignment horizontal="right"/>
    </xf>
    <xf numFmtId="0" fontId="3" fillId="0" borderId="0" xfId="1" applyFont="1" applyBorder="1" applyAlignment="1">
      <alignment horizontal="center"/>
    </xf>
    <xf numFmtId="0" fontId="3" fillId="0" borderId="0" xfId="1" applyFont="1" applyBorder="1" applyAlignment="1" applyProtection="1">
      <alignment horizontal="center"/>
    </xf>
    <xf numFmtId="0" fontId="3" fillId="0" borderId="3" xfId="1" applyFont="1" applyBorder="1" applyAlignment="1" applyProtection="1">
      <alignment horizontal="center"/>
    </xf>
    <xf numFmtId="0" fontId="5" fillId="0" borderId="0" xfId="0" applyFont="1" applyAlignment="1">
      <alignment horizontal="left" vertical="top" wrapText="1"/>
    </xf>
    <xf numFmtId="166" fontId="6" fillId="0" borderId="0" xfId="2" applyNumberFormat="1" applyBorder="1" applyAlignment="1">
      <alignment vertical="center"/>
    </xf>
    <xf numFmtId="0" fontId="6" fillId="0" borderId="0" xfId="2" applyAlignment="1">
      <alignment vertical="center"/>
    </xf>
    <xf numFmtId="0" fontId="6" fillId="0" borderId="5" xfId="2" applyBorder="1" applyAlignment="1">
      <alignment horizontal="right" vertical="center"/>
    </xf>
    <xf numFmtId="0" fontId="8" fillId="0" borderId="5" xfId="2" applyFont="1" applyBorder="1" applyAlignment="1">
      <alignment horizontal="left" vertical="center"/>
    </xf>
    <xf numFmtId="4" fontId="3" fillId="0" borderId="5" xfId="2" applyNumberFormat="1" applyFont="1" applyBorder="1" applyAlignment="1">
      <alignment vertical="center"/>
    </xf>
    <xf numFmtId="166" fontId="8" fillId="0" borderId="5" xfId="2" applyNumberFormat="1" applyFont="1" applyBorder="1" applyAlignment="1">
      <alignment vertical="center"/>
    </xf>
    <xf numFmtId="0" fontId="4" fillId="0" borderId="2" xfId="0" applyFont="1" applyBorder="1" applyAlignment="1">
      <alignment vertical="top"/>
    </xf>
    <xf numFmtId="0" fontId="9" fillId="0" borderId="2" xfId="0" applyFont="1" applyBorder="1" applyAlignment="1">
      <alignment horizontal="center"/>
    </xf>
    <xf numFmtId="0" fontId="4" fillId="0" borderId="2" xfId="0" applyFont="1" applyBorder="1" applyAlignment="1">
      <alignment horizontal="right"/>
    </xf>
    <xf numFmtId="0" fontId="4" fillId="0" borderId="2" xfId="0" applyFont="1" applyBorder="1"/>
    <xf numFmtId="0" fontId="11" fillId="0" borderId="0" xfId="2" applyFont="1" applyBorder="1" applyAlignment="1">
      <alignment horizontal="left"/>
    </xf>
    <xf numFmtId="0" fontId="3" fillId="0" borderId="0" xfId="1" applyFont="1" applyBorder="1" applyAlignment="1">
      <alignment horizontal="left" vertical="top" wrapText="1"/>
    </xf>
    <xf numFmtId="0" fontId="3" fillId="0" borderId="0" xfId="1" applyFont="1" applyBorder="1" applyAlignment="1" applyProtection="1">
      <alignment horizontal="left" vertical="top" wrapText="1"/>
    </xf>
    <xf numFmtId="0" fontId="3" fillId="0" borderId="3" xfId="1" applyFont="1" applyBorder="1" applyAlignment="1" applyProtection="1">
      <alignment horizontal="left" vertical="top" wrapText="1"/>
    </xf>
    <xf numFmtId="0" fontId="4" fillId="0" borderId="0" xfId="0" applyFont="1" applyAlignment="1">
      <alignment horizontal="left" vertical="top" wrapText="1"/>
    </xf>
    <xf numFmtId="0" fontId="10" fillId="0" borderId="0" xfId="0" applyFont="1" applyAlignment="1">
      <alignment horizontal="left" vertical="top" wrapText="1"/>
    </xf>
    <xf numFmtId="0" fontId="12" fillId="0" borderId="0" xfId="0" applyFont="1" applyAlignment="1">
      <alignment horizontal="justify"/>
    </xf>
    <xf numFmtId="0" fontId="3" fillId="0" borderId="0" xfId="1" applyFont="1" applyBorder="1" applyAlignment="1">
      <alignment horizontal="left" vertical="top"/>
    </xf>
    <xf numFmtId="0" fontId="12" fillId="0" borderId="0" xfId="0" applyFont="1"/>
    <xf numFmtId="0" fontId="9" fillId="0" borderId="0" xfId="0" applyFont="1" applyBorder="1" applyAlignment="1">
      <alignment horizontal="left" indent="3"/>
    </xf>
    <xf numFmtId="0" fontId="13" fillId="0" borderId="2" xfId="0" applyFont="1" applyBorder="1" applyAlignment="1">
      <alignment horizontal="justify"/>
    </xf>
    <xf numFmtId="0" fontId="12" fillId="0" borderId="0" xfId="0" applyFont="1" applyAlignment="1">
      <alignment horizontal="center"/>
    </xf>
    <xf numFmtId="0" fontId="9" fillId="0" borderId="0" xfId="0" applyFont="1" applyAlignment="1">
      <alignment vertical="top" wrapText="1"/>
    </xf>
    <xf numFmtId="0" fontId="3" fillId="0" borderId="0" xfId="2" applyFont="1" applyAlignment="1">
      <alignment horizontal="center" vertical="center"/>
    </xf>
    <xf numFmtId="0" fontId="2" fillId="0" borderId="0" xfId="2" applyFont="1" applyAlignment="1">
      <alignment horizontal="center" vertical="center"/>
    </xf>
    <xf numFmtId="0" fontId="3" fillId="0" borderId="0" xfId="2" applyFont="1" applyAlignment="1">
      <alignment horizontal="left" wrapText="1"/>
    </xf>
    <xf numFmtId="0" fontId="6" fillId="0" borderId="1" xfId="2" applyBorder="1" applyAlignment="1">
      <alignment horizontal="left"/>
    </xf>
    <xf numFmtId="0" fontId="6" fillId="0" borderId="2" xfId="2" applyBorder="1" applyAlignment="1">
      <alignment horizontal="left" wrapText="1"/>
    </xf>
    <xf numFmtId="0" fontId="6" fillId="0" borderId="0" xfId="2" applyBorder="1" applyAlignment="1">
      <alignment horizontal="left" wrapText="1"/>
    </xf>
    <xf numFmtId="0" fontId="2" fillId="0" borderId="0" xfId="2" applyFont="1" applyAlignment="1">
      <alignment horizontal="left" vertical="center"/>
    </xf>
    <xf numFmtId="0" fontId="6" fillId="0" borderId="0" xfId="2" applyAlignment="1">
      <alignment horizontal="left" wrapText="1"/>
    </xf>
    <xf numFmtId="0" fontId="3" fillId="0" borderId="0" xfId="2" applyFont="1" applyAlignment="1">
      <alignment vertical="center"/>
    </xf>
    <xf numFmtId="0" fontId="6" fillId="0" borderId="0" xfId="2" applyBorder="1" applyAlignment="1">
      <alignment vertical="center"/>
    </xf>
    <xf numFmtId="0" fontId="10" fillId="0" borderId="0" xfId="0" applyFont="1" applyAlignment="1">
      <alignment vertical="top"/>
    </xf>
    <xf numFmtId="0" fontId="9" fillId="0" borderId="0" xfId="0" applyFont="1" applyAlignment="1">
      <alignment horizontal="justify" vertical="top" wrapText="1"/>
    </xf>
    <xf numFmtId="0" fontId="7" fillId="0" borderId="0" xfId="0" applyFont="1" applyFill="1" applyBorder="1" applyAlignment="1">
      <alignment horizontal="justify" vertical="top" wrapText="1"/>
    </xf>
    <xf numFmtId="0" fontId="7" fillId="0" borderId="0" xfId="0" applyFont="1" applyFill="1" applyBorder="1" applyAlignment="1">
      <alignment horizontal="center" vertical="top" wrapText="1"/>
    </xf>
    <xf numFmtId="4" fontId="7" fillId="0" borderId="0" xfId="0" applyNumberFormat="1" applyFont="1" applyFill="1" applyBorder="1" applyAlignment="1">
      <alignment horizontal="justify" vertical="top" wrapText="1"/>
    </xf>
    <xf numFmtId="167" fontId="7" fillId="0" borderId="0" xfId="0" applyNumberFormat="1" applyFont="1" applyFill="1" applyBorder="1" applyAlignment="1">
      <alignment horizontal="right" vertical="top" wrapText="1"/>
    </xf>
    <xf numFmtId="49" fontId="16" fillId="0" borderId="0" xfId="0" quotePrefix="1" applyNumberFormat="1" applyFont="1" applyBorder="1" applyAlignment="1">
      <alignment horizontal="center" vertical="top"/>
    </xf>
    <xf numFmtId="0" fontId="7" fillId="0" borderId="0" xfId="0" applyFont="1" applyBorder="1" applyAlignment="1">
      <alignment horizontal="justify" vertical="top" wrapText="1"/>
    </xf>
    <xf numFmtId="0" fontId="16" fillId="0" borderId="0" xfId="0" applyFont="1" applyBorder="1" applyAlignment="1">
      <alignment horizontal="center"/>
    </xf>
    <xf numFmtId="4" fontId="16" fillId="0" borderId="0" xfId="0" applyNumberFormat="1" applyFont="1" applyBorder="1" applyAlignment="1">
      <alignment horizontal="right"/>
    </xf>
    <xf numFmtId="4" fontId="16" fillId="0" borderId="0" xfId="0" applyNumberFormat="1" applyFont="1" applyFill="1" applyBorder="1" applyAlignment="1">
      <alignment horizontal="right"/>
    </xf>
    <xf numFmtId="167" fontId="16" fillId="0" borderId="0" xfId="0" applyNumberFormat="1" applyFont="1" applyBorder="1" applyAlignment="1">
      <alignment horizontal="right"/>
    </xf>
    <xf numFmtId="0" fontId="16" fillId="0" borderId="0" xfId="0" applyFont="1" applyBorder="1" applyAlignment="1">
      <alignment horizontal="center" vertical="top" wrapText="1"/>
    </xf>
    <xf numFmtId="49" fontId="16" fillId="0" borderId="0" xfId="0" applyNumberFormat="1" applyFont="1" applyBorder="1" applyAlignment="1">
      <alignment horizontal="center" vertical="top"/>
    </xf>
    <xf numFmtId="0" fontId="2" fillId="0" borderId="0" xfId="0" applyFont="1" applyFill="1" applyBorder="1" applyAlignment="1">
      <alignment horizontal="justify" vertical="top" wrapText="1"/>
    </xf>
    <xf numFmtId="0" fontId="2" fillId="0" borderId="0" xfId="0" applyFont="1" applyBorder="1" applyAlignment="1">
      <alignment horizontal="justify" vertical="top" wrapText="1"/>
    </xf>
    <xf numFmtId="0" fontId="2" fillId="0" borderId="0" xfId="0" applyFont="1" applyFill="1" applyBorder="1" applyAlignment="1">
      <alignment horizontal="center"/>
    </xf>
    <xf numFmtId="2" fontId="2" fillId="0" borderId="0" xfId="0" applyNumberFormat="1" applyFont="1" applyFill="1" applyBorder="1"/>
    <xf numFmtId="165" fontId="2" fillId="0" borderId="0" xfId="0" applyNumberFormat="1" applyFont="1" applyFill="1" applyBorder="1" applyAlignment="1">
      <alignment horizontal="center" vertical="top" wrapText="1"/>
    </xf>
    <xf numFmtId="0" fontId="2" fillId="0" borderId="0" xfId="0" applyFont="1" applyFill="1" applyBorder="1" applyAlignment="1">
      <alignment horizontal="justify" vertical="top"/>
    </xf>
    <xf numFmtId="0" fontId="2" fillId="0" borderId="0" xfId="0" applyFont="1" applyFill="1" applyBorder="1"/>
    <xf numFmtId="0" fontId="2" fillId="0" borderId="0" xfId="0" applyFont="1" applyBorder="1" applyAlignment="1">
      <alignment horizontal="center" wrapText="1"/>
    </xf>
    <xf numFmtId="4" fontId="2" fillId="0" borderId="0" xfId="0" applyNumberFormat="1" applyFont="1" applyBorder="1" applyAlignment="1">
      <alignment horizontal="right" wrapText="1"/>
    </xf>
    <xf numFmtId="2" fontId="2" fillId="0" borderId="0" xfId="0" applyNumberFormat="1" applyFont="1" applyFill="1" applyAlignment="1">
      <alignment horizontal="justify" vertical="top" wrapText="1"/>
    </xf>
    <xf numFmtId="0" fontId="2" fillId="0" borderId="0" xfId="0" applyFont="1" applyFill="1" applyBorder="1" applyAlignment="1">
      <alignment horizontal="center" wrapText="1"/>
    </xf>
    <xf numFmtId="4" fontId="2" fillId="0" borderId="0" xfId="0" applyNumberFormat="1" applyFont="1" applyFill="1"/>
    <xf numFmtId="4" fontId="2" fillId="0" borderId="0" xfId="0" applyNumberFormat="1" applyFont="1" applyFill="1" applyBorder="1" applyAlignment="1">
      <alignment wrapText="1"/>
    </xf>
    <xf numFmtId="0" fontId="9" fillId="0" borderId="0" xfId="0" applyNumberFormat="1" applyFont="1" applyAlignment="1">
      <alignment horizontal="center"/>
    </xf>
    <xf numFmtId="0" fontId="2" fillId="0" borderId="0" xfId="0" applyNumberFormat="1" applyFont="1" applyFill="1" applyBorder="1" applyAlignment="1">
      <alignment horizontal="center"/>
    </xf>
    <xf numFmtId="0" fontId="2" fillId="0" borderId="0" xfId="0" applyNumberFormat="1" applyFont="1" applyFill="1" applyAlignment="1">
      <alignment horizontal="center"/>
    </xf>
    <xf numFmtId="0" fontId="2" fillId="0" borderId="0" xfId="0" applyNumberFormat="1" applyFont="1" applyFill="1" applyBorder="1" applyAlignment="1">
      <alignment horizontal="center" wrapText="1"/>
    </xf>
    <xf numFmtId="0" fontId="2" fillId="0" borderId="0" xfId="0" applyNumberFormat="1" applyFont="1" applyBorder="1" applyAlignment="1">
      <alignment horizontal="center" wrapText="1"/>
    </xf>
    <xf numFmtId="9" fontId="2" fillId="0" borderId="0" xfId="4" applyNumberFormat="1" applyFont="1" applyFill="1" applyBorder="1" applyAlignment="1">
      <alignment horizontal="center"/>
    </xf>
    <xf numFmtId="0" fontId="6" fillId="0" borderId="0" xfId="2" applyAlignment="1">
      <alignment horizontal="left"/>
    </xf>
    <xf numFmtId="0" fontId="5" fillId="0" borderId="0" xfId="0" applyFont="1" applyAlignment="1">
      <alignment horizontal="left" vertical="top" wrapText="1"/>
    </xf>
    <xf numFmtId="0" fontId="7" fillId="0" borderId="0" xfId="0" applyFont="1" applyFill="1" applyBorder="1" applyAlignment="1">
      <alignment horizontal="justify" vertical="top" wrapText="1"/>
    </xf>
    <xf numFmtId="0" fontId="7" fillId="0" borderId="0" xfId="0" applyFont="1" applyFill="1" applyBorder="1" applyAlignment="1">
      <alignment wrapText="1"/>
    </xf>
    <xf numFmtId="0" fontId="15" fillId="0" borderId="0" xfId="0" applyFont="1" applyFill="1" applyBorder="1" applyAlignment="1">
      <alignment horizontal="center" vertical="top" wrapText="1"/>
    </xf>
    <xf numFmtId="0" fontId="15" fillId="0" borderId="0" xfId="0" applyFont="1" applyFill="1" applyBorder="1" applyAlignment="1">
      <alignment horizontal="justify" vertical="top" wrapText="1"/>
    </xf>
    <xf numFmtId="4" fontId="7" fillId="0" borderId="0" xfId="0" applyNumberFormat="1" applyFont="1" applyFill="1" applyBorder="1" applyAlignment="1">
      <alignment horizontal="justify" vertical="top" wrapText="1"/>
    </xf>
    <xf numFmtId="0" fontId="7" fillId="0" borderId="0" xfId="0" applyFont="1" applyFill="1" applyBorder="1" applyAlignment="1">
      <alignment horizontal="justify"/>
    </xf>
    <xf numFmtId="0" fontId="7" fillId="0" borderId="0" xfId="0" applyFont="1" applyBorder="1" applyAlignment="1">
      <alignment horizontal="justify" vertical="top" wrapText="1"/>
    </xf>
  </cellXfs>
  <cellStyles count="5">
    <cellStyle name="Navadno" xfId="0" builtinId="0"/>
    <cellStyle name="Navadno 2" xfId="1"/>
    <cellStyle name="Navadno_LG PZI popis strojne instalacije popravljen popis" xfId="2"/>
    <cellStyle name="Odstotek" xfId="4" builtinId="5"/>
    <cellStyle name="Valuta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xdr:col>
      <xdr:colOff>1714500</xdr:colOff>
      <xdr:row>4</xdr:row>
      <xdr:rowOff>0</xdr:rowOff>
    </xdr:from>
    <xdr:to>
      <xdr:col>1</xdr:col>
      <xdr:colOff>1790700</xdr:colOff>
      <xdr:row>5</xdr:row>
      <xdr:rowOff>9525</xdr:rowOff>
    </xdr:to>
    <xdr:sp macro="" textlink="">
      <xdr:nvSpPr>
        <xdr:cNvPr id="2" name="Text Box 1"/>
        <xdr:cNvSpPr txBox="1">
          <a:spLocks noChangeArrowheads="1"/>
        </xdr:cNvSpPr>
      </xdr:nvSpPr>
      <xdr:spPr bwMode="auto">
        <a:xfrm>
          <a:off x="2095500" y="771525"/>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1714500</xdr:colOff>
      <xdr:row>4</xdr:row>
      <xdr:rowOff>0</xdr:rowOff>
    </xdr:from>
    <xdr:to>
      <xdr:col>1</xdr:col>
      <xdr:colOff>1790700</xdr:colOff>
      <xdr:row>5</xdr:row>
      <xdr:rowOff>9525</xdr:rowOff>
    </xdr:to>
    <xdr:sp macro="" textlink="">
      <xdr:nvSpPr>
        <xdr:cNvPr id="3" name="Text Box 1"/>
        <xdr:cNvSpPr txBox="1">
          <a:spLocks noChangeArrowheads="1"/>
        </xdr:cNvSpPr>
      </xdr:nvSpPr>
      <xdr:spPr bwMode="auto">
        <a:xfrm>
          <a:off x="2095500" y="771525"/>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1714500</xdr:colOff>
      <xdr:row>4</xdr:row>
      <xdr:rowOff>0</xdr:rowOff>
    </xdr:from>
    <xdr:to>
      <xdr:col>1</xdr:col>
      <xdr:colOff>1790700</xdr:colOff>
      <xdr:row>5</xdr:row>
      <xdr:rowOff>9525</xdr:rowOff>
    </xdr:to>
    <xdr:sp macro="" textlink="">
      <xdr:nvSpPr>
        <xdr:cNvPr id="4" name="Text Box 1"/>
        <xdr:cNvSpPr txBox="1">
          <a:spLocks noChangeArrowheads="1"/>
        </xdr:cNvSpPr>
      </xdr:nvSpPr>
      <xdr:spPr bwMode="auto">
        <a:xfrm>
          <a:off x="2095500" y="771525"/>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1714500</xdr:colOff>
      <xdr:row>4</xdr:row>
      <xdr:rowOff>0</xdr:rowOff>
    </xdr:from>
    <xdr:to>
      <xdr:col>1</xdr:col>
      <xdr:colOff>1790700</xdr:colOff>
      <xdr:row>5</xdr:row>
      <xdr:rowOff>9525</xdr:rowOff>
    </xdr:to>
    <xdr:sp macro="" textlink="">
      <xdr:nvSpPr>
        <xdr:cNvPr id="5" name="Text Box 1"/>
        <xdr:cNvSpPr txBox="1">
          <a:spLocks noChangeArrowheads="1"/>
        </xdr:cNvSpPr>
      </xdr:nvSpPr>
      <xdr:spPr bwMode="auto">
        <a:xfrm>
          <a:off x="2095500" y="771525"/>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1714500</xdr:colOff>
      <xdr:row>4</xdr:row>
      <xdr:rowOff>0</xdr:rowOff>
    </xdr:from>
    <xdr:to>
      <xdr:col>1</xdr:col>
      <xdr:colOff>1790700</xdr:colOff>
      <xdr:row>5</xdr:row>
      <xdr:rowOff>9525</xdr:rowOff>
    </xdr:to>
    <xdr:sp macro="" textlink="">
      <xdr:nvSpPr>
        <xdr:cNvPr id="6" name="Text Box 1"/>
        <xdr:cNvSpPr txBox="1">
          <a:spLocks noChangeArrowheads="1"/>
        </xdr:cNvSpPr>
      </xdr:nvSpPr>
      <xdr:spPr bwMode="auto">
        <a:xfrm>
          <a:off x="2095500" y="771525"/>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1714500</xdr:colOff>
      <xdr:row>4</xdr:row>
      <xdr:rowOff>0</xdr:rowOff>
    </xdr:from>
    <xdr:to>
      <xdr:col>1</xdr:col>
      <xdr:colOff>1790700</xdr:colOff>
      <xdr:row>5</xdr:row>
      <xdr:rowOff>9525</xdr:rowOff>
    </xdr:to>
    <xdr:sp macro="" textlink="">
      <xdr:nvSpPr>
        <xdr:cNvPr id="7" name="Text Box 1"/>
        <xdr:cNvSpPr txBox="1">
          <a:spLocks noChangeArrowheads="1"/>
        </xdr:cNvSpPr>
      </xdr:nvSpPr>
      <xdr:spPr bwMode="auto">
        <a:xfrm>
          <a:off x="2095500" y="771525"/>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1714500</xdr:colOff>
      <xdr:row>4</xdr:row>
      <xdr:rowOff>0</xdr:rowOff>
    </xdr:from>
    <xdr:to>
      <xdr:col>1</xdr:col>
      <xdr:colOff>1790700</xdr:colOff>
      <xdr:row>5</xdr:row>
      <xdr:rowOff>9525</xdr:rowOff>
    </xdr:to>
    <xdr:sp macro="" textlink="">
      <xdr:nvSpPr>
        <xdr:cNvPr id="8" name="Text Box 1"/>
        <xdr:cNvSpPr txBox="1">
          <a:spLocks noChangeArrowheads="1"/>
        </xdr:cNvSpPr>
      </xdr:nvSpPr>
      <xdr:spPr bwMode="auto">
        <a:xfrm>
          <a:off x="2095500" y="771525"/>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1714500</xdr:colOff>
      <xdr:row>4</xdr:row>
      <xdr:rowOff>0</xdr:rowOff>
    </xdr:from>
    <xdr:to>
      <xdr:col>1</xdr:col>
      <xdr:colOff>1790700</xdr:colOff>
      <xdr:row>5</xdr:row>
      <xdr:rowOff>9525</xdr:rowOff>
    </xdr:to>
    <xdr:sp macro="" textlink="">
      <xdr:nvSpPr>
        <xdr:cNvPr id="9" name="Text Box 1"/>
        <xdr:cNvSpPr txBox="1">
          <a:spLocks noChangeArrowheads="1"/>
        </xdr:cNvSpPr>
      </xdr:nvSpPr>
      <xdr:spPr bwMode="auto">
        <a:xfrm>
          <a:off x="2095500" y="771525"/>
          <a:ext cx="762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view="pageBreakPreview" zoomScaleSheetLayoutView="100" workbookViewId="0">
      <pane ySplit="3" topLeftCell="A4" activePane="bottomLeft" state="frozen"/>
      <selection pane="bottomLeft" activeCell="D34" sqref="D34"/>
    </sheetView>
  </sheetViews>
  <sheetFormatPr defaultColWidth="8" defaultRowHeight="12.75" x14ac:dyDescent="0.2"/>
  <cols>
    <col min="1" max="1" width="10.7109375" style="10" customWidth="1"/>
    <col min="2" max="2" width="60.42578125" style="75" customWidth="1"/>
    <col min="3" max="3" width="7.42578125" style="14" customWidth="1"/>
    <col min="4" max="4" width="19.140625" style="15" customWidth="1"/>
    <col min="5" max="16384" width="8" style="4"/>
  </cols>
  <sheetData>
    <row r="1" spans="1:4" x14ac:dyDescent="0.2">
      <c r="A1" s="1"/>
      <c r="B1" s="70"/>
      <c r="C1" s="2"/>
      <c r="D1" s="3"/>
    </row>
    <row r="2" spans="1:4" x14ac:dyDescent="0.2">
      <c r="A2" s="5"/>
      <c r="B2" s="70"/>
      <c r="C2" s="2"/>
      <c r="D2" s="3"/>
    </row>
    <row r="3" spans="1:4" s="9" customFormat="1" x14ac:dyDescent="0.2">
      <c r="A3" s="6" t="s">
        <v>95</v>
      </c>
      <c r="B3" s="71"/>
      <c r="C3" s="7"/>
      <c r="D3" s="8" t="s">
        <v>5</v>
      </c>
    </row>
    <row r="4" spans="1:4" x14ac:dyDescent="0.2">
      <c r="B4" s="72"/>
      <c r="C4" s="11"/>
      <c r="D4" s="12"/>
    </row>
    <row r="5" spans="1:4" ht="15" x14ac:dyDescent="0.25">
      <c r="A5" s="55" t="s">
        <v>24</v>
      </c>
      <c r="B5" s="73"/>
      <c r="C5" s="20"/>
      <c r="D5" s="21"/>
    </row>
    <row r="6" spans="1:4" x14ac:dyDescent="0.2">
      <c r="A6" s="1"/>
      <c r="B6" s="73"/>
      <c r="C6" s="20"/>
      <c r="D6" s="21"/>
    </row>
    <row r="7" spans="1:4" s="46" customFormat="1" ht="20.100000000000001" customHeight="1" x14ac:dyDescent="0.25">
      <c r="A7" s="68" t="s">
        <v>12</v>
      </c>
      <c r="B7" s="76" t="s">
        <v>23</v>
      </c>
      <c r="C7" s="77"/>
      <c r="D7" s="45"/>
    </row>
    <row r="8" spans="1:4" s="46" customFormat="1" ht="20.100000000000001" customHeight="1" x14ac:dyDescent="0.25">
      <c r="A8" s="69" t="str">
        <f>'GRADBENO OBRTNISKA DELA'!A1</f>
        <v>I.I.</v>
      </c>
      <c r="B8" s="74" t="str">
        <f>'GRADBENO OBRTNISKA DELA'!B1</f>
        <v>GRADBENO OBRTNIŠKA DELA</v>
      </c>
      <c r="C8" s="77"/>
      <c r="D8" s="45">
        <f>'GRADBENO OBRTNISKA DELA'!F1</f>
        <v>0</v>
      </c>
    </row>
    <row r="9" spans="1:4" x14ac:dyDescent="0.2">
      <c r="A9" s="22"/>
      <c r="B9" s="73"/>
      <c r="C9" s="13"/>
      <c r="D9" s="21"/>
    </row>
    <row r="10" spans="1:4" s="46" customFormat="1" ht="20.100000000000001" customHeight="1" x14ac:dyDescent="0.25">
      <c r="A10" s="68" t="s">
        <v>13</v>
      </c>
      <c r="B10" s="76" t="s">
        <v>14</v>
      </c>
      <c r="C10" s="77"/>
      <c r="D10" s="45"/>
    </row>
    <row r="11" spans="1:4" s="46" customFormat="1" ht="20.100000000000001" customHeight="1" x14ac:dyDescent="0.25">
      <c r="A11" s="69" t="str">
        <f>'NADZOR, PID'!A1</f>
        <v>II.I.</v>
      </c>
      <c r="B11" s="74" t="str">
        <f>'NADZOR, PID'!B1</f>
        <v>PROJEKT IZVEDENIH DEL, STROKOVNI NADZOR, PROJEKTANTSKI NADZOR</v>
      </c>
      <c r="C11" s="77"/>
      <c r="D11" s="45">
        <f>'NADZOR, PID'!F1</f>
        <v>0</v>
      </c>
    </row>
    <row r="12" spans="1:4" ht="13.5" thickBot="1" x14ac:dyDescent="0.25">
      <c r="A12" s="22"/>
      <c r="B12" s="73"/>
      <c r="C12" s="13"/>
      <c r="D12" s="21"/>
    </row>
    <row r="13" spans="1:4" s="46" customFormat="1" ht="24.75" customHeight="1" thickTop="1" x14ac:dyDescent="0.25">
      <c r="A13" s="47"/>
      <c r="B13" s="48" t="s">
        <v>1</v>
      </c>
      <c r="C13" s="49"/>
      <c r="D13" s="50">
        <f>SUM(D7:D11)</f>
        <v>0</v>
      </c>
    </row>
    <row r="16" spans="1:4" x14ac:dyDescent="0.2">
      <c r="B16" s="70" t="s">
        <v>7</v>
      </c>
    </row>
    <row r="17" spans="2:3" x14ac:dyDescent="0.2">
      <c r="B17" s="70"/>
    </row>
    <row r="18" spans="2:3" ht="39.75" customHeight="1" x14ac:dyDescent="0.2">
      <c r="B18" s="112" t="s">
        <v>8</v>
      </c>
      <c r="C18" s="112"/>
    </row>
    <row r="19" spans="2:3" x14ac:dyDescent="0.2">
      <c r="B19" s="44"/>
      <c r="C19" s="111"/>
    </row>
    <row r="20" spans="2:3" ht="38.25" customHeight="1" x14ac:dyDescent="0.2">
      <c r="B20" s="112" t="s">
        <v>9</v>
      </c>
      <c r="C20" s="112"/>
    </row>
  </sheetData>
  <mergeCells count="2">
    <mergeCell ref="B18:C18"/>
    <mergeCell ref="B20:C20"/>
  </mergeCells>
  <phoneticPr fontId="7" type="noConversion"/>
  <pageMargins left="0.74803149606299213" right="0.74803149606299213" top="0.98425196850393704" bottom="0.59055118110236227" header="0.78740157480314965" footer="0.31496062992125984"/>
  <pageSetup paperSize="9" scale="82" fitToHeight="100" orientation="portrait" horizontalDpi="300" verticalDpi="300" r:id="rId1"/>
  <headerFooter alignWithMargins="0">
    <oddFooter>&amp;L&amp;10&amp;F, &amp;A&amp;R&amp;10&amp;P/&amp;N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G113"/>
  <sheetViews>
    <sheetView tabSelected="1" view="pageBreakPreview" zoomScaleNormal="85" zoomScaleSheetLayoutView="100" workbookViewId="0">
      <pane ySplit="3" topLeftCell="A85" activePane="bottomLeft" state="frozen"/>
      <selection activeCell="A2" sqref="A2"/>
      <selection pane="bottomLeft" activeCell="B113" sqref="B113"/>
    </sheetView>
  </sheetViews>
  <sheetFormatPr defaultColWidth="9" defaultRowHeight="12.75" x14ac:dyDescent="0.2"/>
  <cols>
    <col min="1" max="1" width="9" style="34"/>
    <col min="2" max="2" width="48" style="59" customWidth="1"/>
    <col min="3" max="3" width="9" style="37"/>
    <col min="4" max="4" width="8.42578125" style="37" bestFit="1" customWidth="1"/>
    <col min="5" max="5" width="10.85546875" style="40" customWidth="1"/>
    <col min="6" max="6" width="11.140625" style="33" customWidth="1"/>
    <col min="7" max="16384" width="9" style="33"/>
  </cols>
  <sheetData>
    <row r="1" spans="1:7" s="27" customFormat="1" x14ac:dyDescent="0.2">
      <c r="A1" s="25" t="s">
        <v>15</v>
      </c>
      <c r="B1" s="56" t="s">
        <v>23</v>
      </c>
      <c r="C1" s="41"/>
      <c r="D1" s="17"/>
      <c r="E1" s="38"/>
      <c r="F1" s="23">
        <f>SUM(F37:F113)</f>
        <v>0</v>
      </c>
      <c r="G1" s="26"/>
    </row>
    <row r="2" spans="1:7" s="27" customFormat="1" x14ac:dyDescent="0.2">
      <c r="A2" s="28"/>
      <c r="B2" s="57"/>
      <c r="C2" s="42"/>
      <c r="D2" s="18"/>
      <c r="E2" s="36"/>
      <c r="F2" s="29"/>
      <c r="G2" s="26"/>
    </row>
    <row r="3" spans="1:7" s="32" customFormat="1" x14ac:dyDescent="0.2">
      <c r="A3" s="30"/>
      <c r="B3" s="58" t="s">
        <v>2</v>
      </c>
      <c r="C3" s="43" t="s">
        <v>3</v>
      </c>
      <c r="D3" s="19" t="s">
        <v>6</v>
      </c>
      <c r="E3" s="31" t="s">
        <v>4</v>
      </c>
      <c r="F3" s="31" t="s">
        <v>5</v>
      </c>
    </row>
    <row r="4" spans="1:7" s="32" customFormat="1" x14ac:dyDescent="0.2">
      <c r="A4" s="30"/>
      <c r="B4" s="57"/>
      <c r="C4" s="42"/>
      <c r="D4" s="18"/>
      <c r="E4" s="36"/>
      <c r="F4" s="36"/>
    </row>
    <row r="5" spans="1:7" x14ac:dyDescent="0.2">
      <c r="A5" s="116" t="s">
        <v>25</v>
      </c>
      <c r="B5" s="113"/>
      <c r="C5" s="113"/>
      <c r="D5" s="113"/>
      <c r="E5" s="113"/>
      <c r="F5" s="113"/>
    </row>
    <row r="6" spans="1:7" s="32" customFormat="1" x14ac:dyDescent="0.2">
      <c r="A6" s="115" t="s">
        <v>26</v>
      </c>
      <c r="B6" s="115"/>
      <c r="C6" s="80"/>
      <c r="D6" s="80"/>
      <c r="E6" s="80"/>
      <c r="F6" s="80"/>
    </row>
    <row r="7" spans="1:7" x14ac:dyDescent="0.2">
      <c r="A7" s="113" t="s">
        <v>27</v>
      </c>
      <c r="B7" s="113"/>
      <c r="C7" s="113"/>
      <c r="D7" s="113"/>
      <c r="E7" s="113"/>
      <c r="F7" s="113"/>
    </row>
    <row r="8" spans="1:7" s="32" customFormat="1" ht="24.75" customHeight="1" x14ac:dyDescent="0.2">
      <c r="A8" s="117" t="s">
        <v>28</v>
      </c>
      <c r="B8" s="118"/>
      <c r="C8" s="118"/>
      <c r="D8" s="118"/>
      <c r="E8" s="118"/>
      <c r="F8" s="118"/>
    </row>
    <row r="9" spans="1:7" ht="34.5" customHeight="1" x14ac:dyDescent="0.2">
      <c r="A9" s="113" t="s">
        <v>29</v>
      </c>
      <c r="B9" s="113"/>
      <c r="C9" s="113"/>
      <c r="D9" s="113"/>
      <c r="E9" s="113"/>
      <c r="F9" s="113"/>
    </row>
    <row r="10" spans="1:7" s="32" customFormat="1" ht="46.5" customHeight="1" x14ac:dyDescent="0.2">
      <c r="A10" s="113" t="s">
        <v>30</v>
      </c>
      <c r="B10" s="113"/>
      <c r="C10" s="113"/>
      <c r="D10" s="113"/>
      <c r="E10" s="113"/>
      <c r="F10" s="113"/>
    </row>
    <row r="11" spans="1:7" x14ac:dyDescent="0.2">
      <c r="A11" s="81"/>
      <c r="B11" s="80"/>
      <c r="C11" s="81"/>
      <c r="D11" s="82"/>
      <c r="E11" s="80"/>
      <c r="F11" s="83"/>
    </row>
    <row r="12" spans="1:7" s="32" customFormat="1" x14ac:dyDescent="0.2">
      <c r="A12" s="119" t="s">
        <v>31</v>
      </c>
      <c r="B12" s="119"/>
      <c r="C12" s="119"/>
      <c r="D12" s="119"/>
      <c r="E12" s="119"/>
      <c r="F12" s="119"/>
    </row>
    <row r="13" spans="1:7" x14ac:dyDescent="0.2">
      <c r="A13" s="84" t="s">
        <v>32</v>
      </c>
      <c r="B13" s="85" t="s">
        <v>33</v>
      </c>
      <c r="C13" s="86"/>
      <c r="D13" s="87"/>
      <c r="E13" s="88"/>
      <c r="F13" s="89"/>
    </row>
    <row r="14" spans="1:7" s="32" customFormat="1" x14ac:dyDescent="0.2">
      <c r="A14" s="84" t="s">
        <v>32</v>
      </c>
      <c r="B14" s="85" t="s">
        <v>34</v>
      </c>
      <c r="C14" s="86"/>
      <c r="D14" s="87"/>
      <c r="E14" s="88"/>
      <c r="F14" s="89"/>
    </row>
    <row r="15" spans="1:7" x14ac:dyDescent="0.2">
      <c r="A15" s="84" t="s">
        <v>32</v>
      </c>
      <c r="B15" s="85" t="s">
        <v>35</v>
      </c>
      <c r="C15" s="86"/>
      <c r="D15" s="87"/>
      <c r="E15" s="88"/>
      <c r="F15" s="89"/>
    </row>
    <row r="16" spans="1:7" s="32" customFormat="1" x14ac:dyDescent="0.2">
      <c r="A16" s="84" t="s">
        <v>32</v>
      </c>
      <c r="B16" s="85" t="s">
        <v>36</v>
      </c>
      <c r="C16" s="90"/>
      <c r="D16" s="87"/>
      <c r="E16" s="88"/>
      <c r="F16" s="89"/>
    </row>
    <row r="17" spans="1:6" ht="33.75" x14ac:dyDescent="0.2">
      <c r="A17" s="91" t="s">
        <v>32</v>
      </c>
      <c r="B17" s="85" t="s">
        <v>37</v>
      </c>
      <c r="C17" s="90"/>
      <c r="D17" s="87"/>
      <c r="E17" s="88"/>
      <c r="F17" s="89"/>
    </row>
    <row r="18" spans="1:6" s="32" customFormat="1" x14ac:dyDescent="0.2">
      <c r="A18" s="119" t="s">
        <v>38</v>
      </c>
      <c r="B18" s="119"/>
      <c r="C18" s="119"/>
      <c r="D18" s="119"/>
      <c r="E18" s="119"/>
      <c r="F18" s="119"/>
    </row>
    <row r="19" spans="1:6" ht="23.25" customHeight="1" x14ac:dyDescent="0.2">
      <c r="A19" s="119" t="s">
        <v>39</v>
      </c>
      <c r="B19" s="119"/>
      <c r="C19" s="119"/>
      <c r="D19" s="119"/>
      <c r="E19" s="119"/>
      <c r="F19" s="119"/>
    </row>
    <row r="20" spans="1:6" s="32" customFormat="1" x14ac:dyDescent="0.2">
      <c r="A20" s="115" t="s">
        <v>40</v>
      </c>
      <c r="B20" s="115"/>
      <c r="C20" s="85"/>
      <c r="D20" s="85"/>
      <c r="E20" s="85"/>
      <c r="F20" s="85"/>
    </row>
    <row r="21" spans="1:6" ht="24" customHeight="1" x14ac:dyDescent="0.2">
      <c r="A21" s="113" t="s">
        <v>41</v>
      </c>
      <c r="B21" s="113"/>
      <c r="C21" s="113"/>
      <c r="D21" s="113"/>
      <c r="E21" s="113"/>
      <c r="F21" s="113"/>
    </row>
    <row r="22" spans="1:6" s="32" customFormat="1" ht="90" customHeight="1" x14ac:dyDescent="0.2">
      <c r="A22" s="113" t="s">
        <v>42</v>
      </c>
      <c r="B22" s="113"/>
      <c r="C22" s="113"/>
      <c r="D22" s="113"/>
      <c r="E22" s="113"/>
      <c r="F22" s="113"/>
    </row>
    <row r="23" spans="1:6" ht="69" customHeight="1" x14ac:dyDescent="0.2">
      <c r="A23" s="113" t="s">
        <v>43</v>
      </c>
      <c r="B23" s="113"/>
      <c r="C23" s="113"/>
      <c r="D23" s="113"/>
      <c r="E23" s="113"/>
      <c r="F23" s="113"/>
    </row>
    <row r="24" spans="1:6" s="32" customFormat="1" x14ac:dyDescent="0.2">
      <c r="A24" s="115" t="s">
        <v>44</v>
      </c>
      <c r="B24" s="115"/>
      <c r="C24" s="80"/>
      <c r="D24" s="80"/>
      <c r="E24" s="80"/>
      <c r="F24" s="80"/>
    </row>
    <row r="25" spans="1:6" ht="57" customHeight="1" x14ac:dyDescent="0.2">
      <c r="A25" s="113" t="s">
        <v>84</v>
      </c>
      <c r="B25" s="114"/>
      <c r="C25" s="114"/>
      <c r="D25" s="114"/>
      <c r="E25" s="114"/>
      <c r="F25" s="114"/>
    </row>
    <row r="26" spans="1:6" s="32" customFormat="1" ht="46.5" customHeight="1" x14ac:dyDescent="0.2">
      <c r="A26" s="113" t="s">
        <v>85</v>
      </c>
      <c r="B26" s="114"/>
      <c r="C26" s="114"/>
      <c r="D26" s="114"/>
      <c r="E26" s="114"/>
      <c r="F26" s="114"/>
    </row>
    <row r="27" spans="1:6" ht="46.5" customHeight="1" x14ac:dyDescent="0.2">
      <c r="A27" s="113" t="s">
        <v>45</v>
      </c>
      <c r="B27" s="114"/>
      <c r="C27" s="114"/>
      <c r="D27" s="114"/>
      <c r="E27" s="114"/>
      <c r="F27" s="114"/>
    </row>
    <row r="28" spans="1:6" s="32" customFormat="1" ht="80.25" customHeight="1" x14ac:dyDescent="0.2">
      <c r="A28" s="113" t="s">
        <v>46</v>
      </c>
      <c r="B28" s="113"/>
      <c r="C28" s="113"/>
      <c r="D28" s="113"/>
      <c r="E28" s="113"/>
      <c r="F28" s="113"/>
    </row>
    <row r="29" spans="1:6" ht="68.25" customHeight="1" x14ac:dyDescent="0.2">
      <c r="A29" s="113" t="s">
        <v>47</v>
      </c>
      <c r="B29" s="113"/>
      <c r="C29" s="113"/>
      <c r="D29" s="113"/>
      <c r="E29" s="113"/>
      <c r="F29" s="113"/>
    </row>
    <row r="30" spans="1:6" s="32" customFormat="1" ht="35.25" customHeight="1" x14ac:dyDescent="0.2">
      <c r="A30" s="113" t="s">
        <v>48</v>
      </c>
      <c r="B30" s="113"/>
      <c r="C30" s="113"/>
      <c r="D30" s="113"/>
      <c r="E30" s="113"/>
      <c r="F30" s="113"/>
    </row>
    <row r="31" spans="1:6" ht="24" customHeight="1" x14ac:dyDescent="0.2">
      <c r="A31" s="113" t="s">
        <v>86</v>
      </c>
      <c r="B31" s="114"/>
      <c r="C31" s="114"/>
      <c r="D31" s="114"/>
      <c r="E31" s="114"/>
      <c r="F31" s="114"/>
    </row>
    <row r="32" spans="1:6" s="32" customFormat="1" ht="35.25" customHeight="1" x14ac:dyDescent="0.2">
      <c r="A32" s="113" t="s">
        <v>49</v>
      </c>
      <c r="B32" s="114"/>
      <c r="C32" s="114"/>
      <c r="D32" s="114"/>
      <c r="E32" s="114"/>
      <c r="F32" s="114"/>
    </row>
    <row r="33" spans="1:6" x14ac:dyDescent="0.2">
      <c r="A33" s="113" t="s">
        <v>50</v>
      </c>
      <c r="B33" s="114"/>
      <c r="C33" s="114"/>
      <c r="D33" s="114"/>
      <c r="E33" s="114"/>
      <c r="F33" s="114"/>
    </row>
    <row r="34" spans="1:6" s="32" customFormat="1" x14ac:dyDescent="0.2">
      <c r="A34" s="113" t="s">
        <v>51</v>
      </c>
      <c r="B34" s="114"/>
      <c r="C34" s="114"/>
      <c r="D34" s="114"/>
      <c r="E34" s="114"/>
      <c r="F34" s="114"/>
    </row>
    <row r="35" spans="1:6" x14ac:dyDescent="0.2">
      <c r="B35" s="60"/>
      <c r="C35" s="35"/>
      <c r="D35" s="35"/>
    </row>
    <row r="36" spans="1:6" x14ac:dyDescent="0.2">
      <c r="A36" s="78"/>
      <c r="B36" s="33"/>
      <c r="C36" s="35"/>
      <c r="D36" s="35"/>
    </row>
    <row r="37" spans="1:6" ht="76.5" x14ac:dyDescent="0.2">
      <c r="A37" s="24">
        <v>1</v>
      </c>
      <c r="B37" s="67" t="s">
        <v>17</v>
      </c>
      <c r="C37" s="35" t="s">
        <v>11</v>
      </c>
      <c r="D37" s="105">
        <v>3700</v>
      </c>
      <c r="E37" s="39"/>
      <c r="F37" s="16">
        <f>+E37*D37</f>
        <v>0</v>
      </c>
    </row>
    <row r="38" spans="1:6" x14ac:dyDescent="0.2">
      <c r="B38" s="67"/>
      <c r="C38" s="35"/>
      <c r="D38" s="35"/>
    </row>
    <row r="39" spans="1:6" ht="25.5" x14ac:dyDescent="0.2">
      <c r="A39" s="24">
        <f>MAX($A$36:A37)+1</f>
        <v>2</v>
      </c>
      <c r="B39" s="67" t="s">
        <v>18</v>
      </c>
      <c r="C39" s="35" t="s">
        <v>19</v>
      </c>
      <c r="D39" s="105">
        <v>54</v>
      </c>
      <c r="E39" s="39"/>
      <c r="F39" s="16">
        <f>+E39*D39</f>
        <v>0</v>
      </c>
    </row>
    <row r="40" spans="1:6" x14ac:dyDescent="0.2">
      <c r="A40" s="78"/>
      <c r="B40" s="33"/>
      <c r="C40" s="35"/>
      <c r="D40" s="35"/>
    </row>
    <row r="41" spans="1:6" ht="76.5" x14ac:dyDescent="0.2">
      <c r="A41" s="24">
        <f>MAX($A$36:A39)+1</f>
        <v>3</v>
      </c>
      <c r="B41" s="67" t="s">
        <v>20</v>
      </c>
      <c r="C41" s="35" t="s">
        <v>21</v>
      </c>
      <c r="D41" s="105">
        <v>4</v>
      </c>
      <c r="E41" s="39"/>
      <c r="F41" s="16">
        <f>+E41*D41</f>
        <v>0</v>
      </c>
    </row>
    <row r="42" spans="1:6" x14ac:dyDescent="0.2">
      <c r="B42" s="67"/>
      <c r="C42" s="35"/>
      <c r="D42" s="35"/>
    </row>
    <row r="43" spans="1:6" ht="76.5" x14ac:dyDescent="0.2">
      <c r="A43" s="24">
        <f>MAX($A$36:A41)+1</f>
        <v>4</v>
      </c>
      <c r="B43" s="67" t="s">
        <v>22</v>
      </c>
      <c r="C43" s="35" t="s">
        <v>21</v>
      </c>
      <c r="D43" s="105">
        <v>11</v>
      </c>
      <c r="E43" s="39"/>
      <c r="F43" s="16">
        <f>+E43*D43</f>
        <v>0</v>
      </c>
    </row>
    <row r="44" spans="1:6" x14ac:dyDescent="0.2">
      <c r="B44" s="79"/>
      <c r="C44" s="35"/>
      <c r="D44" s="35"/>
    </row>
    <row r="45" spans="1:6" ht="140.25" x14ac:dyDescent="0.2">
      <c r="A45" s="24">
        <f>MAX($A$36:A43)+1</f>
        <v>5</v>
      </c>
      <c r="B45" s="92" t="s">
        <v>101</v>
      </c>
      <c r="C45" s="94" t="s">
        <v>91</v>
      </c>
      <c r="D45" s="106">
        <v>1255</v>
      </c>
      <c r="E45" s="39"/>
      <c r="F45" s="16">
        <f>+E45*D45</f>
        <v>0</v>
      </c>
    </row>
    <row r="46" spans="1:6" x14ac:dyDescent="0.2">
      <c r="A46" s="96"/>
      <c r="B46" s="97"/>
      <c r="C46" s="98"/>
      <c r="D46" s="98"/>
    </row>
    <row r="47" spans="1:6" ht="102" x14ac:dyDescent="0.2">
      <c r="A47" s="24">
        <f>MAX($A$36:A45)+1</f>
        <v>6</v>
      </c>
      <c r="B47" s="92" t="s">
        <v>52</v>
      </c>
      <c r="C47" s="94"/>
      <c r="D47" s="95"/>
    </row>
    <row r="48" spans="1:6" x14ac:dyDescent="0.2">
      <c r="A48" s="96"/>
      <c r="B48" s="92" t="s">
        <v>53</v>
      </c>
      <c r="C48" s="94"/>
      <c r="D48" s="95"/>
    </row>
    <row r="49" spans="1:6" x14ac:dyDescent="0.2">
      <c r="A49" s="96"/>
      <c r="B49" s="92" t="s">
        <v>54</v>
      </c>
      <c r="C49" s="94" t="s">
        <v>55</v>
      </c>
      <c r="D49" s="106">
        <v>2</v>
      </c>
      <c r="E49" s="39"/>
      <c r="F49" s="16">
        <f t="shared" ref="F49:F50" si="0">+E49*D49</f>
        <v>0</v>
      </c>
    </row>
    <row r="50" spans="1:6" x14ac:dyDescent="0.2">
      <c r="A50" s="96"/>
      <c r="B50" s="92" t="s">
        <v>56</v>
      </c>
      <c r="C50" s="94" t="s">
        <v>55</v>
      </c>
      <c r="D50" s="106">
        <v>2</v>
      </c>
      <c r="E50" s="39"/>
      <c r="F50" s="16">
        <f t="shared" si="0"/>
        <v>0</v>
      </c>
    </row>
    <row r="51" spans="1:6" x14ac:dyDescent="0.2">
      <c r="A51" s="96"/>
      <c r="B51" s="92" t="s">
        <v>57</v>
      </c>
      <c r="C51" s="94"/>
      <c r="D51" s="95"/>
    </row>
    <row r="52" spans="1:6" x14ac:dyDescent="0.2">
      <c r="A52" s="96"/>
      <c r="B52" s="92" t="s">
        <v>54</v>
      </c>
      <c r="C52" s="94" t="s">
        <v>55</v>
      </c>
      <c r="D52" s="106">
        <v>2</v>
      </c>
      <c r="E52" s="39"/>
      <c r="F52" s="16">
        <f t="shared" ref="F52:F53" si="1">+E52*D52</f>
        <v>0</v>
      </c>
    </row>
    <row r="53" spans="1:6" x14ac:dyDescent="0.2">
      <c r="A53" s="96"/>
      <c r="B53" s="92" t="s">
        <v>56</v>
      </c>
      <c r="C53" s="94" t="s">
        <v>55</v>
      </c>
      <c r="D53" s="106">
        <v>2</v>
      </c>
      <c r="E53" s="39"/>
      <c r="F53" s="16">
        <f t="shared" si="1"/>
        <v>0</v>
      </c>
    </row>
    <row r="54" spans="1:6" x14ac:dyDescent="0.2">
      <c r="A54" s="96"/>
      <c r="B54" s="92" t="s">
        <v>58</v>
      </c>
      <c r="C54" s="94"/>
      <c r="D54" s="95"/>
    </row>
    <row r="55" spans="1:6" x14ac:dyDescent="0.2">
      <c r="A55" s="96"/>
      <c r="B55" s="92" t="s">
        <v>54</v>
      </c>
      <c r="C55" s="94" t="s">
        <v>55</v>
      </c>
      <c r="D55" s="106">
        <v>2</v>
      </c>
      <c r="E55" s="39"/>
      <c r="F55" s="16">
        <f t="shared" ref="F55:F56" si="2">+E55*D55</f>
        <v>0</v>
      </c>
    </row>
    <row r="56" spans="1:6" x14ac:dyDescent="0.2">
      <c r="A56" s="96"/>
      <c r="B56" s="92" t="s">
        <v>56</v>
      </c>
      <c r="C56" s="94" t="s">
        <v>55</v>
      </c>
      <c r="D56" s="106">
        <v>2</v>
      </c>
      <c r="E56" s="39"/>
      <c r="F56" s="16">
        <f t="shared" si="2"/>
        <v>0</v>
      </c>
    </row>
    <row r="57" spans="1:6" x14ac:dyDescent="0.2">
      <c r="A57" s="96"/>
      <c r="B57" s="92" t="s">
        <v>59</v>
      </c>
      <c r="C57" s="94"/>
      <c r="D57" s="95"/>
    </row>
    <row r="58" spans="1:6" x14ac:dyDescent="0.2">
      <c r="A58" s="96"/>
      <c r="B58" s="92" t="s">
        <v>54</v>
      </c>
      <c r="C58" s="94" t="s">
        <v>55</v>
      </c>
      <c r="D58" s="106">
        <v>2</v>
      </c>
      <c r="E58" s="39"/>
      <c r="F58" s="16">
        <f t="shared" ref="F58:F59" si="3">+E58*D58</f>
        <v>0</v>
      </c>
    </row>
    <row r="59" spans="1:6" x14ac:dyDescent="0.2">
      <c r="A59" s="96"/>
      <c r="B59" s="92" t="s">
        <v>56</v>
      </c>
      <c r="C59" s="94" t="s">
        <v>55</v>
      </c>
      <c r="D59" s="106">
        <v>2</v>
      </c>
      <c r="E59" s="39"/>
      <c r="F59" s="16">
        <f t="shared" si="3"/>
        <v>0</v>
      </c>
    </row>
    <row r="60" spans="1:6" x14ac:dyDescent="0.2">
      <c r="A60" s="96"/>
      <c r="B60" s="92" t="s">
        <v>60</v>
      </c>
      <c r="C60" s="94"/>
      <c r="D60" s="95"/>
    </row>
    <row r="61" spans="1:6" x14ac:dyDescent="0.2">
      <c r="A61" s="96"/>
      <c r="B61" s="92" t="s">
        <v>54</v>
      </c>
      <c r="C61" s="94" t="s">
        <v>55</v>
      </c>
      <c r="D61" s="106">
        <v>2</v>
      </c>
      <c r="E61" s="39"/>
      <c r="F61" s="16">
        <f t="shared" ref="F61:F62" si="4">+E61*D61</f>
        <v>0</v>
      </c>
    </row>
    <row r="62" spans="1:6" x14ac:dyDescent="0.2">
      <c r="A62" s="96"/>
      <c r="B62" s="92" t="s">
        <v>56</v>
      </c>
      <c r="C62" s="94" t="s">
        <v>55</v>
      </c>
      <c r="D62" s="106">
        <v>2</v>
      </c>
      <c r="E62" s="39"/>
      <c r="F62" s="16">
        <f t="shared" si="4"/>
        <v>0</v>
      </c>
    </row>
    <row r="63" spans="1:6" x14ac:dyDescent="0.2">
      <c r="A63" s="96"/>
      <c r="B63" s="92" t="s">
        <v>61</v>
      </c>
      <c r="C63" s="94"/>
      <c r="D63" s="95"/>
    </row>
    <row r="64" spans="1:6" x14ac:dyDescent="0.2">
      <c r="A64" s="96"/>
      <c r="B64" s="92" t="s">
        <v>62</v>
      </c>
      <c r="C64" s="94" t="s">
        <v>55</v>
      </c>
      <c r="D64" s="106">
        <v>2</v>
      </c>
      <c r="E64" s="39"/>
      <c r="F64" s="16">
        <f t="shared" ref="F64:F66" si="5">+E64*D64</f>
        <v>0</v>
      </c>
    </row>
    <row r="65" spans="1:6" x14ac:dyDescent="0.2">
      <c r="A65" s="96"/>
      <c r="B65" s="92" t="s">
        <v>63</v>
      </c>
      <c r="C65" s="94" t="s">
        <v>55</v>
      </c>
      <c r="D65" s="106">
        <v>1</v>
      </c>
      <c r="E65" s="39"/>
      <c r="F65" s="16">
        <f t="shared" si="5"/>
        <v>0</v>
      </c>
    </row>
    <row r="66" spans="1:6" x14ac:dyDescent="0.2">
      <c r="A66" s="96"/>
      <c r="B66" s="92" t="s">
        <v>64</v>
      </c>
      <c r="C66" s="94" t="s">
        <v>55</v>
      </c>
      <c r="D66" s="106">
        <v>1</v>
      </c>
      <c r="E66" s="39"/>
      <c r="F66" s="16">
        <f t="shared" si="5"/>
        <v>0</v>
      </c>
    </row>
    <row r="67" spans="1:6" x14ac:dyDescent="0.2">
      <c r="A67" s="96"/>
      <c r="B67" s="92"/>
      <c r="C67" s="94"/>
      <c r="D67" s="95"/>
    </row>
    <row r="68" spans="1:6" ht="114.75" x14ac:dyDescent="0.2">
      <c r="A68" s="24">
        <f>MAX($A$36:A66)+1</f>
        <v>7</v>
      </c>
      <c r="B68" s="92" t="s">
        <v>65</v>
      </c>
      <c r="C68" s="94"/>
      <c r="D68" s="95"/>
    </row>
    <row r="69" spans="1:6" x14ac:dyDescent="0.2">
      <c r="A69" s="96"/>
      <c r="B69" s="92" t="s">
        <v>61</v>
      </c>
      <c r="C69" s="94"/>
      <c r="D69" s="95"/>
    </row>
    <row r="70" spans="1:6" x14ac:dyDescent="0.2">
      <c r="A70" s="96"/>
      <c r="B70" s="92" t="s">
        <v>66</v>
      </c>
      <c r="C70" s="94" t="s">
        <v>55</v>
      </c>
      <c r="D70" s="106">
        <v>1</v>
      </c>
      <c r="E70" s="39"/>
      <c r="F70" s="16">
        <f t="shared" ref="F70:F72" si="6">+E70*D70</f>
        <v>0</v>
      </c>
    </row>
    <row r="71" spans="1:6" x14ac:dyDescent="0.2">
      <c r="A71" s="96"/>
      <c r="B71" s="92" t="s">
        <v>67</v>
      </c>
      <c r="C71" s="94" t="s">
        <v>55</v>
      </c>
      <c r="D71" s="106">
        <v>1</v>
      </c>
      <c r="E71" s="39"/>
      <c r="F71" s="16">
        <f t="shared" si="6"/>
        <v>0</v>
      </c>
    </row>
    <row r="72" spans="1:6" x14ac:dyDescent="0.2">
      <c r="A72" s="96"/>
      <c r="B72" s="92" t="s">
        <v>68</v>
      </c>
      <c r="C72" s="94" t="s">
        <v>55</v>
      </c>
      <c r="D72" s="106">
        <v>2</v>
      </c>
      <c r="E72" s="39"/>
      <c r="F72" s="16">
        <f t="shared" si="6"/>
        <v>0</v>
      </c>
    </row>
    <row r="73" spans="1:6" x14ac:dyDescent="0.2">
      <c r="A73" s="96"/>
      <c r="B73" s="97"/>
      <c r="C73" s="98"/>
      <c r="D73" s="98"/>
    </row>
    <row r="74" spans="1:6" ht="38.25" x14ac:dyDescent="0.2">
      <c r="A74" s="24">
        <f>MAX($A$36:A72)+1</f>
        <v>8</v>
      </c>
      <c r="B74" s="92" t="s">
        <v>69</v>
      </c>
      <c r="C74" s="94" t="s">
        <v>0</v>
      </c>
      <c r="D74" s="106">
        <v>1</v>
      </c>
      <c r="E74" s="39"/>
      <c r="F74" s="16">
        <f>+E74*D74</f>
        <v>0</v>
      </c>
    </row>
    <row r="75" spans="1:6" x14ac:dyDescent="0.2">
      <c r="A75" s="96"/>
      <c r="B75" s="97"/>
      <c r="C75" s="98"/>
      <c r="D75" s="98"/>
    </row>
    <row r="76" spans="1:6" ht="51" x14ac:dyDescent="0.2">
      <c r="A76" s="24">
        <f>MAX($A$36:A74)+1</f>
        <v>9</v>
      </c>
      <c r="B76" s="92" t="s">
        <v>87</v>
      </c>
      <c r="C76" s="94" t="s">
        <v>92</v>
      </c>
      <c r="D76" s="106">
        <v>288.5</v>
      </c>
      <c r="E76" s="39"/>
      <c r="F76" s="16">
        <f>+E76*D76</f>
        <v>0</v>
      </c>
    </row>
    <row r="77" spans="1:6" x14ac:dyDescent="0.2">
      <c r="A77" s="96"/>
      <c r="B77" s="92"/>
      <c r="C77" s="94"/>
      <c r="D77" s="95"/>
    </row>
    <row r="78" spans="1:6" ht="89.25" x14ac:dyDescent="0.2">
      <c r="A78" s="24">
        <f>MAX($A$36:A76)+1</f>
        <v>10</v>
      </c>
      <c r="B78" s="92" t="s">
        <v>70</v>
      </c>
      <c r="C78" s="94" t="s">
        <v>91</v>
      </c>
      <c r="D78" s="106">
        <v>225</v>
      </c>
      <c r="E78" s="39"/>
      <c r="F78" s="16">
        <f>+E78*D78</f>
        <v>0</v>
      </c>
    </row>
    <row r="79" spans="1:6" x14ac:dyDescent="0.2">
      <c r="A79" s="96"/>
      <c r="B79" s="92"/>
      <c r="C79" s="94"/>
      <c r="D79" s="95"/>
    </row>
    <row r="80" spans="1:6" ht="76.5" x14ac:dyDescent="0.2">
      <c r="A80" s="24">
        <f>MAX($A$36:A78)+1</f>
        <v>11</v>
      </c>
      <c r="B80" s="93" t="s">
        <v>71</v>
      </c>
      <c r="C80" s="94" t="s">
        <v>93</v>
      </c>
      <c r="D80" s="106">
        <v>92.5</v>
      </c>
      <c r="E80" s="39"/>
      <c r="F80" s="16">
        <f>+E80*D80</f>
        <v>0</v>
      </c>
    </row>
    <row r="81" spans="1:6" x14ac:dyDescent="0.2">
      <c r="A81" s="96"/>
      <c r="B81" s="93"/>
      <c r="C81" s="99"/>
      <c r="D81" s="100"/>
    </row>
    <row r="82" spans="1:6" ht="102" x14ac:dyDescent="0.2">
      <c r="A82" s="24">
        <f>MAX($A$36:A80)+1</f>
        <v>12</v>
      </c>
      <c r="B82" s="101" t="s">
        <v>72</v>
      </c>
      <c r="C82" s="102" t="s">
        <v>92</v>
      </c>
      <c r="D82" s="107">
        <v>288.5</v>
      </c>
      <c r="E82" s="39"/>
      <c r="F82" s="16">
        <f>+E82*D82</f>
        <v>0</v>
      </c>
    </row>
    <row r="83" spans="1:6" x14ac:dyDescent="0.2">
      <c r="A83" s="96"/>
      <c r="B83" s="101"/>
      <c r="C83" s="102"/>
      <c r="D83" s="103"/>
    </row>
    <row r="84" spans="1:6" ht="102" x14ac:dyDescent="0.2">
      <c r="A84" s="24">
        <f>MAX($A$36:A82)+1</f>
        <v>13</v>
      </c>
      <c r="B84" s="101" t="s">
        <v>73</v>
      </c>
      <c r="C84" s="102" t="s">
        <v>92</v>
      </c>
      <c r="D84" s="107">
        <v>85</v>
      </c>
      <c r="E84" s="39"/>
      <c r="F84" s="16">
        <f>+E84*D84</f>
        <v>0</v>
      </c>
    </row>
    <row r="85" spans="1:6" x14ac:dyDescent="0.2">
      <c r="A85" s="96"/>
      <c r="B85" s="101"/>
      <c r="C85" s="102"/>
      <c r="D85" s="103"/>
    </row>
    <row r="86" spans="1:6" ht="267.75" x14ac:dyDescent="0.2">
      <c r="A86" s="24">
        <f>MAX($A$36:A84)+1</f>
        <v>14</v>
      </c>
      <c r="B86" s="101" t="s">
        <v>74</v>
      </c>
      <c r="C86" s="102" t="s">
        <v>91</v>
      </c>
      <c r="D86" s="107">
        <v>2287.6999999999998</v>
      </c>
      <c r="E86" s="39"/>
      <c r="F86" s="16">
        <f>+E86*D86</f>
        <v>0</v>
      </c>
    </row>
    <row r="87" spans="1:6" x14ac:dyDescent="0.2">
      <c r="A87" s="96"/>
      <c r="B87" s="93"/>
      <c r="C87" s="99"/>
      <c r="D87" s="100"/>
    </row>
    <row r="88" spans="1:6" ht="76.5" x14ac:dyDescent="0.2">
      <c r="A88" s="24">
        <f>MAX($A$36:A86)+1</f>
        <v>15</v>
      </c>
      <c r="B88" s="101" t="s">
        <v>75</v>
      </c>
      <c r="C88" s="102" t="s">
        <v>92</v>
      </c>
      <c r="D88" s="107">
        <v>18</v>
      </c>
      <c r="E88" s="39"/>
      <c r="F88" s="16">
        <f>+E88*D88</f>
        <v>0</v>
      </c>
    </row>
    <row r="89" spans="1:6" x14ac:dyDescent="0.2">
      <c r="A89" s="96"/>
      <c r="B89" s="101"/>
      <c r="C89" s="102"/>
      <c r="D89" s="103"/>
    </row>
    <row r="90" spans="1:6" ht="114.75" x14ac:dyDescent="0.2">
      <c r="A90" s="24">
        <f>MAX($A$36:A88)+1</f>
        <v>16</v>
      </c>
      <c r="B90" s="101" t="s">
        <v>76</v>
      </c>
      <c r="C90" s="102" t="s">
        <v>91</v>
      </c>
      <c r="D90" s="107">
        <v>16</v>
      </c>
      <c r="E90" s="39"/>
      <c r="F90" s="16">
        <f>+E90*D90</f>
        <v>0</v>
      </c>
    </row>
    <row r="91" spans="1:6" x14ac:dyDescent="0.2">
      <c r="A91" s="96"/>
      <c r="B91" s="93"/>
      <c r="C91" s="99"/>
      <c r="D91" s="100"/>
    </row>
    <row r="92" spans="1:6" ht="89.25" x14ac:dyDescent="0.2">
      <c r="A92" s="24">
        <f>MAX($A$36:A90)+1</f>
        <v>17</v>
      </c>
      <c r="B92" s="101" t="s">
        <v>88</v>
      </c>
      <c r="C92" s="102" t="s">
        <v>91</v>
      </c>
      <c r="D92" s="107">
        <v>14</v>
      </c>
      <c r="E92" s="39"/>
      <c r="F92" s="16">
        <f>+E92*D92</f>
        <v>0</v>
      </c>
    </row>
    <row r="93" spans="1:6" x14ac:dyDescent="0.2">
      <c r="A93" s="96"/>
      <c r="B93" s="93"/>
      <c r="C93" s="99"/>
      <c r="D93" s="100"/>
    </row>
    <row r="94" spans="1:6" ht="331.5" x14ac:dyDescent="0.2">
      <c r="A94" s="24">
        <f>MAX($A$36:A92)+1</f>
        <v>18</v>
      </c>
      <c r="B94" s="92" t="s">
        <v>77</v>
      </c>
      <c r="C94" s="99" t="s">
        <v>91</v>
      </c>
      <c r="D94" s="108">
        <v>2668</v>
      </c>
      <c r="E94" s="39"/>
      <c r="F94" s="16">
        <f>+E94*D94</f>
        <v>0</v>
      </c>
    </row>
    <row r="95" spans="1:6" x14ac:dyDescent="0.2">
      <c r="A95" s="96"/>
      <c r="B95" s="92"/>
      <c r="C95" s="99"/>
      <c r="D95" s="104"/>
    </row>
    <row r="96" spans="1:6" ht="63.75" x14ac:dyDescent="0.2">
      <c r="A96" s="24">
        <f>MAX($A$36:A94)+1</f>
        <v>19</v>
      </c>
      <c r="B96" s="92" t="s">
        <v>78</v>
      </c>
      <c r="C96" s="102" t="s">
        <v>92</v>
      </c>
      <c r="D96" s="108">
        <v>872.3</v>
      </c>
      <c r="E96" s="39"/>
      <c r="F96" s="16">
        <f>+E96*D96</f>
        <v>0</v>
      </c>
    </row>
    <row r="97" spans="1:6" x14ac:dyDescent="0.2">
      <c r="A97" s="96"/>
      <c r="B97" s="92"/>
      <c r="C97" s="99"/>
      <c r="D97" s="104"/>
    </row>
    <row r="98" spans="1:6" ht="25.5" x14ac:dyDescent="0.2">
      <c r="A98" s="24">
        <f>MAX($A$36:A97)+1</f>
        <v>20</v>
      </c>
      <c r="B98" s="93" t="s">
        <v>79</v>
      </c>
      <c r="C98" s="99" t="s">
        <v>91</v>
      </c>
      <c r="D98" s="109">
        <v>1250</v>
      </c>
      <c r="E98" s="39"/>
      <c r="F98" s="16">
        <f>+E98*D98</f>
        <v>0</v>
      </c>
    </row>
    <row r="99" spans="1:6" x14ac:dyDescent="0.2">
      <c r="A99" s="96"/>
      <c r="B99" s="93"/>
      <c r="C99" s="99"/>
      <c r="D99" s="100"/>
    </row>
    <row r="100" spans="1:6" ht="38.25" x14ac:dyDescent="0.2">
      <c r="A100" s="24">
        <f>MAX($A$36:A98)+1</f>
        <v>21</v>
      </c>
      <c r="B100" s="93" t="s">
        <v>80</v>
      </c>
      <c r="C100" s="99" t="s">
        <v>91</v>
      </c>
      <c r="D100" s="109">
        <v>157</v>
      </c>
      <c r="E100" s="39"/>
      <c r="F100" s="16">
        <f>+E100*D100</f>
        <v>0</v>
      </c>
    </row>
    <row r="101" spans="1:6" x14ac:dyDescent="0.2">
      <c r="A101" s="96"/>
      <c r="B101" s="93"/>
      <c r="C101" s="99"/>
      <c r="D101" s="100"/>
    </row>
    <row r="102" spans="1:6" ht="51" x14ac:dyDescent="0.2">
      <c r="A102" s="24">
        <f>MAX($A$36:A100)+1</f>
        <v>22</v>
      </c>
      <c r="B102" s="93" t="s">
        <v>81</v>
      </c>
      <c r="C102" s="99" t="s">
        <v>91</v>
      </c>
      <c r="D102" s="109">
        <v>258</v>
      </c>
      <c r="E102" s="39"/>
      <c r="F102" s="16">
        <f>+E102*D102</f>
        <v>0</v>
      </c>
    </row>
    <row r="103" spans="1:6" x14ac:dyDescent="0.2">
      <c r="A103" s="96"/>
      <c r="B103" s="93"/>
      <c r="C103" s="99"/>
      <c r="D103" s="100"/>
    </row>
    <row r="104" spans="1:6" ht="178.5" x14ac:dyDescent="0.2">
      <c r="A104" s="24">
        <f>MAX($A$36:A102)+1</f>
        <v>23</v>
      </c>
      <c r="B104" s="92" t="s">
        <v>89</v>
      </c>
      <c r="C104" s="98"/>
      <c r="D104" s="98"/>
    </row>
    <row r="105" spans="1:6" ht="89.25" x14ac:dyDescent="0.2">
      <c r="A105" s="96"/>
      <c r="B105" s="92" t="s">
        <v>82</v>
      </c>
      <c r="C105" s="99" t="s">
        <v>91</v>
      </c>
      <c r="D105" s="108">
        <v>225</v>
      </c>
      <c r="E105" s="39"/>
      <c r="F105" s="16">
        <f>+E105*D105</f>
        <v>0</v>
      </c>
    </row>
    <row r="106" spans="1:6" x14ac:dyDescent="0.2">
      <c r="A106" s="96"/>
      <c r="B106" s="93"/>
      <c r="C106" s="99"/>
      <c r="D106" s="100"/>
    </row>
    <row r="107" spans="1:6" ht="127.5" x14ac:dyDescent="0.2">
      <c r="A107" s="24">
        <f>MAX($A$36:A105)+1</f>
        <v>24</v>
      </c>
      <c r="B107" s="92" t="s">
        <v>99</v>
      </c>
      <c r="C107" s="99" t="s">
        <v>100</v>
      </c>
      <c r="D107" s="108">
        <v>1757.45</v>
      </c>
      <c r="E107" s="39"/>
      <c r="F107" s="16">
        <f>+E107*D107</f>
        <v>0</v>
      </c>
    </row>
    <row r="108" spans="1:6" x14ac:dyDescent="0.2">
      <c r="A108" s="96"/>
      <c r="B108" s="93"/>
      <c r="C108" s="99"/>
      <c r="D108" s="100"/>
    </row>
    <row r="109" spans="1:6" ht="76.5" x14ac:dyDescent="0.2">
      <c r="A109" s="24">
        <f>MAX($A$36:A108)+1</f>
        <v>25</v>
      </c>
      <c r="B109" s="92" t="s">
        <v>102</v>
      </c>
      <c r="C109" s="99" t="s">
        <v>55</v>
      </c>
      <c r="D109" s="108">
        <v>30</v>
      </c>
      <c r="E109" s="39"/>
      <c r="F109" s="16">
        <f>+E109*D109</f>
        <v>0</v>
      </c>
    </row>
    <row r="110" spans="1:6" x14ac:dyDescent="0.2">
      <c r="A110" s="96"/>
      <c r="B110" s="93"/>
      <c r="C110" s="99"/>
      <c r="D110" s="100"/>
    </row>
    <row r="111" spans="1:6" ht="63.75" x14ac:dyDescent="0.2">
      <c r="A111" s="24">
        <f>MAX($A$36:A109)+1</f>
        <v>26</v>
      </c>
      <c r="B111" s="92" t="s">
        <v>90</v>
      </c>
      <c r="C111" s="99" t="s">
        <v>91</v>
      </c>
      <c r="D111" s="108">
        <f>SUM(D94+D98+D100+D102)</f>
        <v>4333</v>
      </c>
      <c r="E111" s="39"/>
      <c r="F111" s="16">
        <f>+E111*D111</f>
        <v>0</v>
      </c>
    </row>
    <row r="112" spans="1:6" x14ac:dyDescent="0.2">
      <c r="A112" s="96"/>
      <c r="B112" s="93"/>
      <c r="C112" s="99"/>
      <c r="D112" s="100"/>
    </row>
    <row r="113" spans="1:6" ht="38.25" x14ac:dyDescent="0.2">
      <c r="A113" s="24">
        <f>MAX($A$36:A111)+1</f>
        <v>27</v>
      </c>
      <c r="B113" s="92" t="s">
        <v>94</v>
      </c>
      <c r="C113" s="94" t="s">
        <v>83</v>
      </c>
      <c r="D113" s="110">
        <v>0.1</v>
      </c>
      <c r="F113" s="16">
        <f>SUM(F37:F109)*D113</f>
        <v>0</v>
      </c>
    </row>
  </sheetData>
  <mergeCells count="24">
    <mergeCell ref="A22:F22"/>
    <mergeCell ref="A5:F5"/>
    <mergeCell ref="A6:B6"/>
    <mergeCell ref="A7:F7"/>
    <mergeCell ref="A8:F8"/>
    <mergeCell ref="A9:F9"/>
    <mergeCell ref="A10:F10"/>
    <mergeCell ref="A12:F12"/>
    <mergeCell ref="A18:F18"/>
    <mergeCell ref="A19:F19"/>
    <mergeCell ref="A20:B20"/>
    <mergeCell ref="A21:F21"/>
    <mergeCell ref="A34:F34"/>
    <mergeCell ref="A23:F23"/>
    <mergeCell ref="A24:B24"/>
    <mergeCell ref="A25:F25"/>
    <mergeCell ref="A26:F26"/>
    <mergeCell ref="A27:F27"/>
    <mergeCell ref="A28:F28"/>
    <mergeCell ref="A29:F29"/>
    <mergeCell ref="A30:F30"/>
    <mergeCell ref="A31:F31"/>
    <mergeCell ref="A32:F32"/>
    <mergeCell ref="A33:F33"/>
  </mergeCells>
  <pageMargins left="0.74803149606299213" right="0.74803149606299213" top="0.98425196850393704" bottom="0.98425196850393704" header="0" footer="0"/>
  <pageSetup paperSize="9" scale="71" orientation="portrait" r:id="rId1"/>
  <headerFooter alignWithMargins="0">
    <oddFooter>&amp;L&amp;F, &amp;A&amp;R&amp;P/&amp;N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G12"/>
  <sheetViews>
    <sheetView view="pageBreakPreview" zoomScaleNormal="85" zoomScaleSheetLayoutView="100" workbookViewId="0">
      <pane ySplit="3" topLeftCell="A4" activePane="bottomLeft" state="frozen"/>
      <selection activeCell="A2" sqref="A2"/>
      <selection pane="bottomLeft" activeCell="A2" sqref="A2"/>
    </sheetView>
  </sheetViews>
  <sheetFormatPr defaultColWidth="9" defaultRowHeight="12.75" x14ac:dyDescent="0.2"/>
  <cols>
    <col min="1" max="1" width="9" style="34"/>
    <col min="2" max="2" width="48" style="59" customWidth="1"/>
    <col min="3" max="3" width="9" style="37"/>
    <col min="4" max="4" width="8.42578125" style="37" bestFit="1" customWidth="1"/>
    <col min="5" max="5" width="10.85546875" style="40" customWidth="1"/>
    <col min="6" max="6" width="11.140625" style="33" customWidth="1"/>
    <col min="7" max="16384" width="9" style="33"/>
  </cols>
  <sheetData>
    <row r="1" spans="1:7" s="27" customFormat="1" x14ac:dyDescent="0.2">
      <c r="A1" s="25" t="s">
        <v>16</v>
      </c>
      <c r="B1" s="62" t="s">
        <v>14</v>
      </c>
      <c r="C1" s="41"/>
      <c r="D1" s="17"/>
      <c r="E1" s="38"/>
      <c r="F1" s="23">
        <f>SUM(F5:F9)</f>
        <v>0</v>
      </c>
      <c r="G1" s="26"/>
    </row>
    <row r="2" spans="1:7" s="27" customFormat="1" x14ac:dyDescent="0.2">
      <c r="A2" s="28"/>
      <c r="B2" s="57"/>
      <c r="C2" s="42"/>
      <c r="D2" s="18"/>
      <c r="E2" s="36"/>
      <c r="F2" s="29"/>
      <c r="G2" s="26"/>
    </row>
    <row r="3" spans="1:7" s="32" customFormat="1" x14ac:dyDescent="0.2">
      <c r="A3" s="30"/>
      <c r="B3" s="58" t="s">
        <v>2</v>
      </c>
      <c r="C3" s="43" t="s">
        <v>3</v>
      </c>
      <c r="D3" s="19" t="s">
        <v>6</v>
      </c>
      <c r="E3" s="31" t="s">
        <v>4</v>
      </c>
      <c r="F3" s="31" t="s">
        <v>5</v>
      </c>
    </row>
    <row r="4" spans="1:7" x14ac:dyDescent="0.2">
      <c r="B4" s="60"/>
      <c r="C4" s="35"/>
      <c r="D4" s="35"/>
    </row>
    <row r="5" spans="1:7" x14ac:dyDescent="0.2">
      <c r="A5" s="24">
        <f>MAX($A$4:A4)+1</f>
        <v>1</v>
      </c>
      <c r="B5" s="63" t="s">
        <v>96</v>
      </c>
      <c r="C5" s="66" t="s">
        <v>0</v>
      </c>
      <c r="D5" s="66">
        <v>1</v>
      </c>
      <c r="E5" s="39"/>
      <c r="F5" s="16">
        <f>+E5*D5</f>
        <v>0</v>
      </c>
    </row>
    <row r="6" spans="1:7" x14ac:dyDescent="0.2">
      <c r="B6" s="63"/>
      <c r="C6" s="35"/>
      <c r="D6" s="35"/>
    </row>
    <row r="7" spans="1:7" x14ac:dyDescent="0.2">
      <c r="A7" s="24">
        <f>MAX($A$4:A6)+1</f>
        <v>2</v>
      </c>
      <c r="B7" s="63" t="s">
        <v>97</v>
      </c>
      <c r="C7" s="66" t="s">
        <v>0</v>
      </c>
      <c r="D7" s="66">
        <v>1</v>
      </c>
      <c r="E7" s="39"/>
      <c r="F7" s="16">
        <f>+E7*D7</f>
        <v>0</v>
      </c>
    </row>
    <row r="8" spans="1:7" x14ac:dyDescent="0.2">
      <c r="B8" s="63"/>
      <c r="C8" s="35"/>
      <c r="D8" s="35"/>
    </row>
    <row r="9" spans="1:7" x14ac:dyDescent="0.2">
      <c r="A9" s="24">
        <f>MAX($A$4:A8)+1</f>
        <v>3</v>
      </c>
      <c r="B9" s="63" t="s">
        <v>98</v>
      </c>
      <c r="C9" s="66" t="s">
        <v>0</v>
      </c>
      <c r="D9" s="66">
        <v>1</v>
      </c>
      <c r="E9" s="39"/>
      <c r="F9" s="16">
        <f>+E9*D9</f>
        <v>0</v>
      </c>
    </row>
    <row r="10" spans="1:7" x14ac:dyDescent="0.2">
      <c r="B10" s="64"/>
      <c r="C10" s="35"/>
      <c r="D10" s="35"/>
    </row>
    <row r="11" spans="1:7" x14ac:dyDescent="0.2">
      <c r="A11" s="51"/>
      <c r="B11" s="65" t="s">
        <v>10</v>
      </c>
      <c r="C11" s="52"/>
      <c r="D11" s="52"/>
      <c r="E11" s="53"/>
      <c r="F11" s="54"/>
    </row>
    <row r="12" spans="1:7" x14ac:dyDescent="0.2">
      <c r="B12" s="61"/>
      <c r="C12" s="35"/>
      <c r="D12" s="35"/>
    </row>
  </sheetData>
  <sheetProtection algorithmName="SHA-512" hashValue="fixAndbywzVJJ4Brfa4vJ+oyXZXYGYrXolyHNzd/ZZeCfE1BJvzeIiWsRDulyU8xRWhdw0XOUYewR2VM3IEx+A==" saltValue="jtadE6tDuTeRoih/uNb/jg==" spinCount="100000" sheet="1" objects="1" scenarios="1"/>
  <pageMargins left="0.74803149606299213" right="0.74803149606299213" top="0.98425196850393704" bottom="0.98425196850393704" header="0" footer="0"/>
  <pageSetup paperSize="9" scale="71" orientation="portrait" r:id="rId1"/>
  <headerFooter alignWithMargins="0">
    <oddFooter>&amp;L&amp;F, &amp;A&amp;R&amp;P/&amp;N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5</vt:i4>
      </vt:variant>
    </vt:vector>
  </HeadingPairs>
  <TitlesOfParts>
    <vt:vector size="8" baseType="lpstr">
      <vt:lpstr>REKAPITULACIJA</vt:lpstr>
      <vt:lpstr>GRADBENO OBRTNISKA DELA</vt:lpstr>
      <vt:lpstr>NADZOR, PID</vt:lpstr>
      <vt:lpstr>'GRADBENO OBRTNISKA DELA'!Področje_tiskanja</vt:lpstr>
      <vt:lpstr>'NADZOR, PID'!Področje_tiskanja</vt:lpstr>
      <vt:lpstr>REKAPITULACIJA!Področje_tiskanja</vt:lpstr>
      <vt:lpstr>'GRADBENO OBRTNISKA DELA'!Tiskanje_naslovov</vt:lpstr>
      <vt:lpstr>'NADZOR, PID'!Tiskanje_naslovov</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dc:creator>
  <cp:lastModifiedBy>Pravnik</cp:lastModifiedBy>
  <cp:lastPrinted>2011-05-16T08:10:51Z</cp:lastPrinted>
  <dcterms:created xsi:type="dcterms:W3CDTF">2010-03-30T09:03:09Z</dcterms:created>
  <dcterms:modified xsi:type="dcterms:W3CDTF">2013-05-07T09:53:52Z</dcterms:modified>
</cp:coreProperties>
</file>